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For FY23-24 Budget Book\"/>
    </mc:Choice>
  </mc:AlternateContent>
  <xr:revisionPtr revIDLastSave="0" documentId="13_ncr:1_{822B4967-3C15-4A61-BB9A-8B9101645743}" xr6:coauthVersionLast="36" xr6:coauthVersionMax="36" xr10:uidLastSave="{00000000-0000-0000-0000-000000000000}"/>
  <bookViews>
    <workbookView xWindow="0" yWindow="0" windowWidth="28800" windowHeight="11625" tabRatio="732" firstSheet="12" activeTab="17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Transfers" sheetId="11" r:id="rId11"/>
    <sheet name="Hospitals" sheetId="10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1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0">Transfers!$A$1:$K$43</definedName>
    <definedName name="_xlnm.Print_Area">'BOR-5'!$A$1:$H$61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1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0">Transfers!$1:$6</definedName>
  </definedNames>
  <calcPr calcId="191029"/>
</workbook>
</file>

<file path=xl/calcChain.xml><?xml version="1.0" encoding="utf-8"?>
<calcChain xmlns="http://schemas.openxmlformats.org/spreadsheetml/2006/main">
  <c r="F44" i="6" l="1"/>
  <c r="K110" i="1" l="1"/>
  <c r="D72" i="14" l="1"/>
  <c r="H36" i="17" l="1"/>
  <c r="J36" i="17"/>
  <c r="H37" i="17"/>
  <c r="J37" i="17"/>
  <c r="L37" i="17" s="1"/>
  <c r="H38" i="17"/>
  <c r="J38" i="17"/>
  <c r="L38" i="17" s="1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B36" i="16"/>
  <c r="D36" i="16"/>
  <c r="B37" i="16"/>
  <c r="D37" i="16"/>
  <c r="F37" i="16" s="1"/>
  <c r="B38" i="16"/>
  <c r="D38" i="16"/>
  <c r="D31" i="14"/>
  <c r="D32" i="14"/>
  <c r="D33" i="14"/>
  <c r="C31" i="14"/>
  <c r="C32" i="14"/>
  <c r="C33" i="14"/>
  <c r="E33" i="14" s="1"/>
  <c r="F33" i="14" s="1"/>
  <c r="B31" i="14"/>
  <c r="B32" i="14"/>
  <c r="B33" i="14"/>
  <c r="A61" i="1"/>
  <c r="A60" i="1"/>
  <c r="A59" i="1"/>
  <c r="F36" i="16" l="1"/>
  <c r="L36" i="17"/>
  <c r="E32" i="14"/>
  <c r="F32" i="14" s="1"/>
  <c r="E36" i="16"/>
  <c r="K38" i="17"/>
  <c r="M38" i="17"/>
  <c r="K38" i="16"/>
  <c r="E31" i="14"/>
  <c r="F31" i="14" s="1"/>
  <c r="L38" i="16"/>
  <c r="M38" i="16" s="1"/>
  <c r="I38" i="16"/>
  <c r="F38" i="1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1" i="17"/>
  <c r="J71" i="17"/>
  <c r="B71" i="17"/>
  <c r="D71" i="17"/>
  <c r="J71" i="16"/>
  <c r="H71" i="16"/>
  <c r="D71" i="16"/>
  <c r="B71" i="16"/>
  <c r="B16" i="16"/>
  <c r="B37" i="15"/>
  <c r="D37" i="15"/>
  <c r="C37" i="15"/>
  <c r="E38" i="16" l="1"/>
  <c r="G38" i="16"/>
  <c r="C38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H60" i="29"/>
  <c r="H61" i="29" s="1"/>
  <c r="F60" i="29"/>
  <c r="F61" i="29" s="1"/>
  <c r="E60" i="29"/>
  <c r="D60" i="29"/>
  <c r="D61" i="29" s="1"/>
  <c r="B60" i="29"/>
  <c r="H29" i="29"/>
  <c r="F29" i="29"/>
  <c r="G29" i="29" s="1"/>
  <c r="E29" i="29"/>
  <c r="D29" i="29"/>
  <c r="B29" i="29"/>
  <c r="C29" i="29" s="1"/>
  <c r="B61" i="29" l="1"/>
  <c r="M71" i="17"/>
  <c r="C61" i="29"/>
  <c r="E61" i="29"/>
  <c r="C71" i="17"/>
  <c r="G71" i="16"/>
  <c r="E71" i="17"/>
  <c r="I71" i="16"/>
  <c r="G61" i="29"/>
  <c r="G60" i="29"/>
  <c r="C60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K10" i="5"/>
  <c r="K10" i="6"/>
  <c r="K10" i="7"/>
  <c r="G10" i="10"/>
  <c r="H10" i="10"/>
  <c r="I10" i="10"/>
  <c r="J10" i="10"/>
  <c r="K10" i="10"/>
  <c r="G10" i="13"/>
  <c r="H10" i="13"/>
  <c r="I10" i="13"/>
  <c r="J10" i="13"/>
  <c r="K10" i="13"/>
  <c r="K10" i="2"/>
  <c r="F10" i="3"/>
  <c r="F10" i="4"/>
  <c r="F10" i="10"/>
  <c r="F10" i="13"/>
  <c r="D40" i="18" l="1"/>
  <c r="C40" i="18"/>
  <c r="E40" i="18" s="1"/>
  <c r="B40" i="18"/>
  <c r="B32" i="27"/>
  <c r="B45" i="27"/>
  <c r="B50" i="27"/>
  <c r="B35" i="27"/>
  <c r="B3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C244" i="18"/>
  <c r="B244" i="18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C153" i="18"/>
  <c r="B153" i="18"/>
  <c r="K35" i="7"/>
  <c r="B67" i="14"/>
  <c r="K27" i="7"/>
  <c r="D128" i="18"/>
  <c r="C128" i="18"/>
  <c r="K35" i="6"/>
  <c r="K27" i="6"/>
  <c r="C106" i="18"/>
  <c r="B106" i="18"/>
  <c r="K35" i="5"/>
  <c r="K27" i="5"/>
  <c r="D84" i="18"/>
  <c r="C84" i="18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H67" i="16"/>
  <c r="D54" i="14"/>
  <c r="C48" i="14"/>
  <c r="D67" i="16"/>
  <c r="B67" i="16"/>
  <c r="C54" i="14"/>
  <c r="D67" i="17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D29" i="16"/>
  <c r="D28" i="16"/>
  <c r="D27" i="16"/>
  <c r="B29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B54" i="14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H45" i="12"/>
  <c r="G45" i="12"/>
  <c r="F4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B67" i="17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274" i="18"/>
  <c r="B84" i="18"/>
  <c r="F44" i="4"/>
  <c r="B64" i="14" s="1"/>
  <c r="D244" i="18"/>
  <c r="B128" i="18"/>
  <c r="C175" i="18"/>
  <c r="D153" i="18"/>
  <c r="E241" i="18" l="1"/>
  <c r="C267" i="18"/>
  <c r="C270" i="18" s="1"/>
  <c r="C276" i="18" s="1"/>
  <c r="D267" i="18"/>
  <c r="E267" i="18" s="1"/>
  <c r="C87" i="14"/>
  <c r="B87" i="14"/>
  <c r="D87" i="14"/>
  <c r="D148" i="18"/>
  <c r="B10" i="14"/>
  <c r="B39" i="14" s="1"/>
  <c r="D10" i="14"/>
  <c r="F78" i="17"/>
  <c r="C78" i="17" s="1"/>
  <c r="D15" i="17"/>
  <c r="D44" i="17" s="1"/>
  <c r="H15" i="17"/>
  <c r="J15" i="16"/>
  <c r="J44" i="16" s="1"/>
  <c r="H15" i="16"/>
  <c r="H44" i="16" s="1"/>
  <c r="B15" i="17"/>
  <c r="B44" i="17" s="1"/>
  <c r="J15" i="17"/>
  <c r="J44" i="17" s="1"/>
  <c r="F77" i="17"/>
  <c r="C77" i="17" s="1"/>
  <c r="I7" i="26"/>
  <c r="D239" i="18"/>
  <c r="E111" i="18"/>
  <c r="E84" i="18"/>
  <c r="C10" i="14"/>
  <c r="D15" i="16"/>
  <c r="D44" i="16" s="1"/>
  <c r="E13" i="15"/>
  <c r="B15" i="16"/>
  <c r="B44" i="16" s="1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F78" i="16"/>
  <c r="C78" i="16" s="1"/>
  <c r="C46" i="14"/>
  <c r="E20" i="15"/>
  <c r="D39" i="14"/>
  <c r="H44" i="17"/>
  <c r="L42" i="16"/>
  <c r="K42" i="16" s="1"/>
  <c r="L13" i="16"/>
  <c r="I13" i="16" s="1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F25" i="17"/>
  <c r="C25" i="17" s="1"/>
  <c r="E62" i="17"/>
  <c r="F22" i="17"/>
  <c r="E22" i="17" s="1"/>
  <c r="F68" i="17"/>
  <c r="C68" i="17" s="1"/>
  <c r="F57" i="16"/>
  <c r="C57" i="16" s="1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B68" i="14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C68" i="14"/>
  <c r="E134" i="18"/>
  <c r="E120" i="18"/>
  <c r="D123" i="18"/>
  <c r="E126" i="18"/>
  <c r="E131" i="18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H44" i="4"/>
  <c r="K44" i="5"/>
  <c r="J44" i="10"/>
  <c r="D71" i="14" s="1"/>
  <c r="B72" i="14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G44" i="4"/>
  <c r="E33" i="18"/>
  <c r="K44" i="3"/>
  <c r="D62" i="14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D69" i="14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B62" i="14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B69" i="14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I12" i="22"/>
  <c r="I17" i="22"/>
  <c r="C23" i="25"/>
  <c r="J79" i="16"/>
  <c r="B65" i="14"/>
  <c r="D65" i="14"/>
  <c r="D68" i="14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E52" i="14" s="1"/>
  <c r="D48" i="14"/>
  <c r="E48" i="14" s="1"/>
  <c r="F48" i="14" s="1"/>
  <c r="F44" i="10"/>
  <c r="B71" i="14" s="1"/>
  <c r="AA45" i="12"/>
  <c r="D22" i="22"/>
  <c r="I16" i="26"/>
  <c r="H79" i="17"/>
  <c r="D67" i="14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3"/>
  <c r="K44" i="6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K29" i="16"/>
  <c r="M29" i="16"/>
  <c r="E32" i="15"/>
  <c r="D106" i="18"/>
  <c r="B22" i="24"/>
  <c r="I21" i="24"/>
  <c r="E28" i="16"/>
  <c r="D66" i="14"/>
  <c r="E11" i="14"/>
  <c r="F11" i="14" s="1"/>
  <c r="D58" i="17"/>
  <c r="C40" i="27"/>
  <c r="C51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H44" i="3"/>
  <c r="C41" i="18"/>
  <c r="C198" i="18"/>
  <c r="D41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H44" i="10"/>
  <c r="L30" i="16"/>
  <c r="B85" i="14"/>
  <c r="I10" i="24"/>
  <c r="E23" i="25"/>
  <c r="E45" i="14"/>
  <c r="F45" i="14" s="1"/>
  <c r="D51" i="27"/>
  <c r="F51" i="27"/>
  <c r="B66" i="14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E78" i="17" l="1"/>
  <c r="E105" i="18"/>
  <c r="I18" i="16"/>
  <c r="M28" i="17"/>
  <c r="I28" i="17"/>
  <c r="K20" i="16"/>
  <c r="M20" i="16"/>
  <c r="E77" i="17"/>
  <c r="B254" i="18"/>
  <c r="I57" i="16"/>
  <c r="E252" i="18"/>
  <c r="E189" i="18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F52" i="14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I15" i="16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D98" i="14" l="1"/>
  <c r="I44" i="16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<sst xmlns="http://schemas.openxmlformats.org/spreadsheetml/2006/main" count="2609" uniqueCount="582">
  <si>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</si>
  <si>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</si>
  <si>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</si>
  <si>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</si>
  <si>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</si>
  <si>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</si>
  <si>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</si>
  <si>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</si>
  <si>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</si>
  <si>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</si>
  <si>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</si>
  <si>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</si>
  <si>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</si>
  <si>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</si>
  <si>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</si>
  <si>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</si>
  <si>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</si>
  <si>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</si>
  <si>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</si>
  <si>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</si>
  <si>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</si>
  <si>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</si>
  <si>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</si>
  <si>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</si>
  <si>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</si>
  <si>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</si>
  <si>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</si>
  <si>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</si>
  <si>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</si>
  <si>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</si>
  <si>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</si>
  <si>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</si>
  <si>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</si>
  <si>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</si>
  <si>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</si>
  <si>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</si>
  <si>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</si>
  <si>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</si>
  <si>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</si>
  <si>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</si>
  <si>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</si>
  <si>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</si>
  <si>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</si>
  <si>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</si>
  <si>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</si>
  <si>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</si>
  <si>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</si>
  <si>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</si>
  <si>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</si>
  <si>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</si>
  <si>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</si>
  <si>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</si>
  <si>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</si>
  <si>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</si>
  <si>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</si>
  <si>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</si>
  <si>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</si>
  <si>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</si>
  <si>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</si>
  <si>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</si>
  <si>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</si>
  <si>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</si>
  <si>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</si>
  <si>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</si>
  <si>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</si>
  <si>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</si>
  <si>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</si>
  <si>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</si>
  <si>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</si>
  <si>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</si>
  <si>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</si>
  <si>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</si>
  <si>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</si>
  <si>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</si>
  <si>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</si>
  <si>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</si>
  <si>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</si>
  <si>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</si>
  <si>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</si>
  <si>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</si>
  <si>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</si>
  <si>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</si>
  <si>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</si>
  <si>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</si>
  <si>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</si>
  <si>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</si>
  <si>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</si>
  <si>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</si>
  <si>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</si>
  <si>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</si>
  <si>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</si>
  <si>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</si>
  <si>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</si>
  <si>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</si>
  <si>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</si>
  <si>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</si>
  <si>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</si>
  <si>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</si>
  <si>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</si>
  <si>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</si>
  <si>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</si>
  <si>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</si>
  <si>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</si>
  <si>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</si>
  <si>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</si>
  <si>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</si>
  <si>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</si>
  <si>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</si>
  <si>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</si>
  <si>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</si>
  <si>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</si>
  <si>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</si>
  <si>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</si>
  <si>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</si>
  <si>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</si>
  <si>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</si>
  <si>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</si>
  <si>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</si>
  <si>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</si>
  <si>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</si>
  <si>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</si>
  <si>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</si>
  <si>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</si>
  <si>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</si>
  <si>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</si>
  <si>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</si>
  <si>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</si>
  <si>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</si>
  <si>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</si>
  <si>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</si>
  <si>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</si>
  <si>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</si>
  <si>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</si>
  <si>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</si>
  <si>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</si>
  <si>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</si>
  <si>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</si>
  <si>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</si>
  <si>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</si>
  <si>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</si>
  <si>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</si>
  <si>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</si>
  <si>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</si>
  <si>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</si>
  <si>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</si>
  <si>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</si>
  <si>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</si>
  <si>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</si>
  <si>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</si>
  <si>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</si>
  <si>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</si>
  <si>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</si>
  <si>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</si>
  <si>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</si>
  <si>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</si>
  <si>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</si>
  <si>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</si>
  <si>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</si>
  <si>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</si>
  <si>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</si>
  <si>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</si>
  <si>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</si>
  <si>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</si>
  <si>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</si>
  <si>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</si>
  <si>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</si>
  <si>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</si>
  <si>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</si>
  <si>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</si>
  <si>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</si>
  <si>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</si>
  <si>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</si>
  <si>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</si>
  <si>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</si>
  <si>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</si>
  <si>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</si>
  <si>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</si>
  <si>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</si>
  <si>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</si>
  <si>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</si>
  <si>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</si>
  <si>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</si>
  <si>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</si>
  <si>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</si>
  <si>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</si>
  <si>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</si>
  <si>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</si>
  <si>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</si>
  <si>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</si>
  <si>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</si>
  <si>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</si>
  <si>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</si>
  <si>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</si>
  <si>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</si>
  <si>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</si>
  <si>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</si>
  <si>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</si>
  <si>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</si>
  <si>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</si>
  <si>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</si>
  <si>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</si>
  <si>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</si>
  <si>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</si>
  <si>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</si>
  <si>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</si>
  <si>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</si>
  <si>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</si>
  <si>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</si>
  <si>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</si>
  <si>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</si>
  <si>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</si>
  <si>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</si>
  <si>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</si>
  <si>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</si>
  <si>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</si>
  <si>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</si>
  <si>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</si>
  <si>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</si>
  <si>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</si>
  <si>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</si>
  <si>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</si>
  <si>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</si>
  <si>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</si>
  <si>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</si>
  <si>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</si>
  <si>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</si>
  <si>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</si>
  <si>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</si>
  <si>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</si>
  <si>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</si>
  <si>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</si>
  <si>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</si>
  <si>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</si>
  <si>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</si>
  <si>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</si>
  <si>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</si>
  <si>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</si>
  <si>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</si>
  <si>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</si>
  <si>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</si>
  <si>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</si>
  <si>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</si>
  <si>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</si>
  <si>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</si>
  <si>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</si>
  <si>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</si>
  <si>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</si>
  <si>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</si>
  <si>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</si>
  <si>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</si>
  <si>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</si>
  <si>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</si>
  <si>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</si>
  <si>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</si>
  <si>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</si>
  <si>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</si>
  <si>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</si>
  <si>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</si>
  <si>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</si>
  <si>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</si>
  <si>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</si>
  <si>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</si>
  <si>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</si>
  <si>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</si>
  <si>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</si>
  <si>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</si>
  <si>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</si>
  <si>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</si>
  <si>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</si>
  <si>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</si>
  <si>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</si>
  <si>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</si>
  <si>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</si>
  <si>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</si>
  <si>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</si>
  <si>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</si>
  <si>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</si>
  <si>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</si>
  <si>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</si>
  <si>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</si>
  <si>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</si>
  <si>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</si>
  <si>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</si>
  <si>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</si>
  <si>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</si>
  <si>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</si>
  <si>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</si>
  <si>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</si>
  <si>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</si>
  <si>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</si>
  <si>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</si>
  <si>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</si>
  <si>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</si>
  <si>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</si>
  <si>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</si>
  <si>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</si>
  <si>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</si>
  <si>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</si>
  <si>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</si>
  <si>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</si>
  <si>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</si>
  <si>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</si>
  <si>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</si>
  <si>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</si>
  <si>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</si>
  <si>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</si>
  <si>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</si>
  <si>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</si>
  <si>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</si>
  <si>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</si>
  <si>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</si>
  <si>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</si>
  <si>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</si>
  <si>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</si>
  <si>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</si>
  <si>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</si>
  <si>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</si>
  <si>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</si>
  <si>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</si>
  <si>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</si>
  <si>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</si>
  <si>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</si>
  <si>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</si>
  <si>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</si>
  <si>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</si>
  <si>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</si>
  <si>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</si>
  <si>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</si>
  <si>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</si>
  <si>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</si>
  <si>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</si>
  <si>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</si>
  <si>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</si>
  <si>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</si>
  <si>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</si>
  <si>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</si>
  <si>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</si>
  <si>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</si>
  <si>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</si>
  <si>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</si>
  <si>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</si>
  <si>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</si>
  <si>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</si>
  <si>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</si>
  <si>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</si>
  <si>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</si>
  <si>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</si>
  <si>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</si>
  <si>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</si>
  <si>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</si>
  <si>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</si>
  <si>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</si>
  <si>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</si>
  <si>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</si>
  <si>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</si>
  <si>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</si>
  <si>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</si>
  <si>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</si>
  <si>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</si>
  <si>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</si>
  <si>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</si>
  <si>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</si>
  <si>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</si>
  <si>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</si>
  <si>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</si>
  <si>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</si>
  <si>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</si>
  <si>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</si>
  <si>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</si>
  <si>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</si>
  <si>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</si>
  <si>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</si>
  <si>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</si>
  <si>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</si>
  <si>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</si>
  <si>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</si>
  <si>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</si>
  <si>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</si>
  <si>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</si>
  <si>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</si>
  <si>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</si>
  <si>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</si>
  <si>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</si>
  <si>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</si>
  <si>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</si>
  <si>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</si>
  <si>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</si>
  <si>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</si>
  <si>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</si>
  <si>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</si>
  <si>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</si>
  <si>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</si>
  <si>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</si>
  <si>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</si>
  <si>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</si>
  <si>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</si>
  <si>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</si>
  <si>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</si>
  <si>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</si>
  <si>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</si>
  <si>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</si>
  <si>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</si>
  <si>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</si>
  <si>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</si>
  <si>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</si>
  <si>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</si>
  <si>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</si>
  <si>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</si>
  <si>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</si>
  <si>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</si>
  <si>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</si>
  <si>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</si>
  <si>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</si>
  <si>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</si>
  <si>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</si>
  <si>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</si>
  <si>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</si>
  <si>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</si>
  <si>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</si>
  <si>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</si>
  <si>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</si>
  <si>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</si>
  <si>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</si>
  <si>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</si>
  <si>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</si>
  <si>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</si>
  <si>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</si>
  <si>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</si>
  <si>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</si>
  <si>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</si>
  <si>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</si>
  <si>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</si>
  <si>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</si>
  <si>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</si>
  <si>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</si>
  <si>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</si>
  <si>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</si>
  <si>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</si>
  <si>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</si>
  <si>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</si>
  <si>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</si>
  <si>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</si>
  <si>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</si>
  <si>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</si>
  <si>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</si>
  <si>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</si>
  <si>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</si>
  <si>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</si>
  <si>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</si>
  <si>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</si>
  <si>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</si>
  <si>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</si>
  <si>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</si>
  <si>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</si>
  <si>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</si>
  <si>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</si>
  <si>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</si>
  <si>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</si>
  <si>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</si>
  <si>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</si>
  <si>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</si>
  <si>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</si>
  <si>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</si>
  <si>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</si>
  <si>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</si>
  <si>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</si>
  <si>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</si>
  <si>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</si>
  <si>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</si>
  <si>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</si>
  <si>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</si>
  <si>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</si>
  <si>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</si>
  <si>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</si>
  <si>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</si>
  <si>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</si>
  <si>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</si>
  <si>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</si>
  <si>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</si>
  <si>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</si>
  <si>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</si>
  <si>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</si>
  <si>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</si>
  <si>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</si>
  <si>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</si>
  <si>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</si>
  <si>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</si>
  <si>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</si>
  <si>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</si>
  <si>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</si>
  <si>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</si>
  <si>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</si>
  <si>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</si>
  <si>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</si>
  <si>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</si>
  <si>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</si>
  <si>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</si>
  <si>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</si>
  <si>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</si>
  <si>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</si>
  <si>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</si>
  <si>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</si>
  <si>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</si>
  <si>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</si>
  <si>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</si>
  <si>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</si>
  <si>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</si>
  <si>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</si>
  <si>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</si>
  <si>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</si>
  <si>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</si>
  <si>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</si>
  <si>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</si>
  <si>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</si>
  <si>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</si>
  <si>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</si>
  <si>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</si>
  <si>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</si>
  <si>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</si>
  <si>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</si>
  <si>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</si>
  <si>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</si>
  <si>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</si>
  <si>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</si>
  <si>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</si>
  <si>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</si>
  <si>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</si>
  <si>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</si>
  <si>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</si>
  <si>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</si>
  <si>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</si>
  <si>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</si>
  <si>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</si>
  <si>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</si>
  <si>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</si>
  <si>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</si>
  <si>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</si>
  <si>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</si>
  <si>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</si>
  <si>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</si>
  <si>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</si>
  <si>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</si>
  <si>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</si>
  <si>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</si>
  <si>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</si>
  <si>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</si>
  <si>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</si>
  <si>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</si>
  <si>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</si>
  <si>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</si>
  <si>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</si>
  <si>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</si>
  <si>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</si>
  <si>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</si>
  <si>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</si>
  <si>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</si>
  <si>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</si>
  <si>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</si>
  <si>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</si>
  <si>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</si>
  <si>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</si>
  <si>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</si>
  <si>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</si>
  <si>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</si>
  <si>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</si>
  <si>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</si>
  <si>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</si>
  <si>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</si>
  <si>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</si>
  <si>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Baton Rouge Community College</t>
  </si>
  <si>
    <t xml:space="preserve">System's Office Assessment </t>
  </si>
  <si>
    <t xml:space="preserve">    * Dual Enrollment Waiver</t>
  </si>
  <si>
    <t xml:space="preserve">    * Cross Enrolled Waiver (LCTCS, LSU, SELU, SU)</t>
  </si>
  <si>
    <t xml:space="preserve">    * SGA Waivers</t>
  </si>
  <si>
    <t xml:space="preserve">    * Prison Training Waiver</t>
  </si>
  <si>
    <t xml:space="preserve">    * Veterans Administration Waiver</t>
  </si>
  <si>
    <t xml:space="preserve">    * Upward Bound</t>
  </si>
  <si>
    <t xml:space="preserve">    * Louisiana Future Farmers Association Membership Scholarship</t>
  </si>
  <si>
    <t xml:space="preserve">    * Go Youth Challenge Scholarship</t>
  </si>
  <si>
    <t>Five for Six</t>
  </si>
  <si>
    <t>Baton Rouge Commmunity College</t>
  </si>
  <si>
    <t xml:space="preserve">    * Five for Six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</si>
</sst>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&quot;$&quot;#,##0.0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5" fillId="0" borderId="0"/>
  </cellStyleXfs>
  <cellXfs count="58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4" fontId="10" fillId="0" borderId="53" xfId="0" applyNumberFormat="1" applyFont="1" applyBorder="1"/>
    <xf numFmtId="6" fontId="0" fillId="0" borderId="55" xfId="0" applyNumberFormat="1" applyFont="1" applyBorder="1"/>
    <xf numFmtId="6" fontId="0" fillId="0" borderId="56" xfId="0" applyNumberFormat="1" applyFont="1" applyBorder="1"/>
    <xf numFmtId="6" fontId="10" fillId="4" borderId="55" xfId="0" applyNumberFormat="1" applyFont="1" applyFill="1" applyBorder="1"/>
    <xf numFmtId="6" fontId="10" fillId="4" borderId="56" xfId="0" applyNumberFormat="1" applyFont="1" applyFill="1" applyBorder="1"/>
    <xf numFmtId="170" fontId="0" fillId="0" borderId="0" xfId="0" applyNumberFormat="1"/>
    <xf numFmtId="0" fontId="0" fillId="5" borderId="28" xfId="0" applyFill="1" applyBorder="1"/>
    <xf numFmtId="0" fontId="19" fillId="5" borderId="28" xfId="0" applyFont="1" applyFill="1" applyBorder="1"/>
    <xf numFmtId="0" fontId="19" fillId="0" borderId="28" xfId="0" applyFont="1" applyFill="1" applyBorder="1"/>
    <xf numFmtId="6" fontId="0" fillId="0" borderId="55" xfId="0" applyNumberFormat="1" applyFill="1" applyBorder="1"/>
    <xf numFmtId="6" fontId="0" fillId="0" borderId="56" xfId="0" applyNumberFormat="1" applyFill="1" applyBorder="1"/>
    <xf numFmtId="44" fontId="0" fillId="0" borderId="0" xfId="1" applyFont="1"/>
    <xf numFmtId="44" fontId="2" fillId="0" borderId="169" xfId="0" applyNumberFormat="1" applyFont="1" applyBorder="1"/>
    <xf numFmtId="168" fontId="2" fillId="0" borderId="96" xfId="1" applyNumberFormat="1" applyFont="1" applyBorder="1"/>
    <xf numFmtId="168" fontId="2" fillId="0" borderId="89" xfId="1" applyNumberFormat="1" applyFont="1" applyBorder="1"/>
    <xf numFmtId="166" fontId="10" fillId="0" borderId="0" xfId="0" applyNumberFormat="1" applyFont="1" applyBorder="1"/>
    <xf numFmtId="166" fontId="10" fillId="0" borderId="210" xfId="0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2ECDE163-771E-42AF-9DB9-111C08EEED1E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</xdr:row>
      <xdr:rowOff>0</xdr:rowOff>
    </xdr:from>
    <xdr:to>
      <xdr:col>12</xdr:col>
      <xdr:colOff>209067</xdr:colOff>
      <xdr:row>12</xdr:row>
      <xdr:rowOff>133193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4A91E6-580B-401D-882F-E1A4F2991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5" y="1152525"/>
          <a:ext cx="3866667" cy="1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6" sqref="B6:B2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532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569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612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3806684.879999998</v>
      </c>
    </row>
    <row r="7" spans="1:11" x14ac:dyDescent="0.25">
      <c r="A7" s="60" t="s">
        <v>446</v>
      </c>
      <c r="B7" s="54">
        <v>780624.21</v>
      </c>
    </row>
    <row r="8" spans="1:11" ht="14.25" customHeight="1" x14ac:dyDescent="0.25">
      <c r="A8" s="60" t="s">
        <v>428</v>
      </c>
      <c r="B8" s="55">
        <v>1205421.8200000003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426</v>
      </c>
      <c r="B10" s="54">
        <v>2035232.23</v>
      </c>
    </row>
    <row r="11" spans="1:11" x14ac:dyDescent="0.25">
      <c r="A11" s="60" t="s">
        <v>427</v>
      </c>
      <c r="B11" s="54">
        <v>824181.84</v>
      </c>
    </row>
    <row r="12" spans="1:11" x14ac:dyDescent="0.25">
      <c r="A12" s="60" t="s">
        <v>429</v>
      </c>
      <c r="B12" s="54">
        <v>1888365</v>
      </c>
    </row>
    <row r="13" spans="1:11" x14ac:dyDescent="0.25">
      <c r="A13" s="60" t="s">
        <v>430</v>
      </c>
      <c r="B13" s="54">
        <v>290290</v>
      </c>
    </row>
    <row r="14" spans="1:11" x14ac:dyDescent="0.25">
      <c r="A14" s="60" t="s">
        <v>431</v>
      </c>
      <c r="B14" s="54">
        <v>524385.88999999978</v>
      </c>
    </row>
    <row r="15" spans="1:11" x14ac:dyDescent="0.25">
      <c r="A15" s="60" t="s">
        <v>432</v>
      </c>
      <c r="B15" s="54">
        <v>12106</v>
      </c>
    </row>
    <row r="16" spans="1:11" x14ac:dyDescent="0.25">
      <c r="A16" s="60" t="s">
        <v>433</v>
      </c>
      <c r="B16" s="54">
        <v>9236</v>
      </c>
    </row>
    <row r="17" spans="1:2" x14ac:dyDescent="0.25">
      <c r="A17" s="60" t="s">
        <v>434</v>
      </c>
      <c r="B17" s="54"/>
    </row>
    <row r="18" spans="1:2" x14ac:dyDescent="0.25">
      <c r="A18" s="60" t="s">
        <v>435</v>
      </c>
      <c r="B18" s="54">
        <v>57361.070000000007</v>
      </c>
    </row>
    <row r="19" spans="1:2" x14ac:dyDescent="0.25">
      <c r="A19" s="60" t="s">
        <v>436</v>
      </c>
      <c r="B19" s="54">
        <v>36798.89</v>
      </c>
    </row>
    <row r="20" spans="1:2" ht="15.75" customHeight="1" x14ac:dyDescent="0.25">
      <c r="A20" s="60" t="s">
        <v>437</v>
      </c>
      <c r="B20" s="54"/>
    </row>
    <row r="21" spans="1:2" x14ac:dyDescent="0.25">
      <c r="A21" s="60" t="s">
        <v>438</v>
      </c>
      <c r="B21" s="54"/>
    </row>
    <row r="22" spans="1:2" x14ac:dyDescent="0.25">
      <c r="A22" s="60" t="s">
        <v>439</v>
      </c>
      <c r="B22" s="54"/>
    </row>
    <row r="23" spans="1:2" x14ac:dyDescent="0.25">
      <c r="A23" s="61" t="s">
        <v>440</v>
      </c>
      <c r="B23" s="56"/>
    </row>
    <row r="24" spans="1:2" ht="15.75" thickBot="1" x14ac:dyDescent="0.3">
      <c r="A24" s="61" t="s">
        <v>570</v>
      </c>
      <c r="B24" s="56">
        <v>451452</v>
      </c>
    </row>
    <row r="25" spans="1:2" ht="15.75" thickBot="1" x14ac:dyDescent="0.3">
      <c r="A25" s="57" t="s">
        <v>441</v>
      </c>
      <c r="B25" s="58">
        <v>11922139.83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73" activePane="bottomRight" state="frozen"/>
      <selection pane="topRight" activeCell="F1" sqref="F1"/>
      <selection pane="bottomLeft" activeCell="A7" sqref="A7"/>
      <selection pane="bottomRight" activeCell="M101" sqref="M10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4.85546875" style="8" customWidth="1"/>
    <col min="7" max="7" width="15.85546875" style="8" customWidth="1"/>
    <col min="8" max="8" width="16.28515625" style="8" bestFit="1" customWidth="1"/>
    <col min="9" max="11" width="12.85546875" style="8" customWidth="1"/>
  </cols>
  <sheetData>
    <row r="1" spans="1:12" x14ac:dyDescent="0.25">
      <c r="A1" s="6" t="s">
        <v>533</v>
      </c>
      <c r="B1"/>
      <c r="C1" s="1"/>
    </row>
    <row r="2" spans="1:12" x14ac:dyDescent="0.25">
      <c r="A2" s="2" t="s">
        <v>79</v>
      </c>
      <c r="B2" s="9" t="s">
        <v>569</v>
      </c>
      <c r="C2" s="4"/>
      <c r="E2" t="s">
        <v>117</v>
      </c>
    </row>
    <row r="3" spans="1:12" x14ac:dyDescent="0.25">
      <c r="A3" s="6" t="s">
        <v>116</v>
      </c>
      <c r="B3" s="7">
        <v>612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612</v>
      </c>
      <c r="B7" s="73">
        <v>500</v>
      </c>
      <c r="C7" s="74" t="s">
        <v>10</v>
      </c>
      <c r="D7" s="73">
        <v>501</v>
      </c>
      <c r="E7" s="75" t="s">
        <v>10</v>
      </c>
      <c r="F7" s="76">
        <v>22954782.619999997</v>
      </c>
      <c r="G7" s="77"/>
      <c r="H7" s="544">
        <v>23569418</v>
      </c>
      <c r="I7" s="77"/>
      <c r="J7" s="76">
        <v>22954783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545"/>
      <c r="I8" s="546"/>
      <c r="J8" s="81"/>
      <c r="K8" s="82"/>
    </row>
    <row r="9" spans="1:12" x14ac:dyDescent="0.25">
      <c r="A9" s="78">
        <f>B3</f>
        <v>612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1191327.01</v>
      </c>
      <c r="H9" s="545"/>
      <c r="I9" s="546">
        <v>1046547.84</v>
      </c>
      <c r="J9" s="545"/>
      <c r="K9" s="546">
        <v>1046547.84</v>
      </c>
    </row>
    <row r="10" spans="1:12" x14ac:dyDescent="0.25">
      <c r="A10" s="78">
        <f>B3</f>
        <v>612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>
        <v>510569</v>
      </c>
      <c r="H10" s="545"/>
      <c r="I10" s="546">
        <v>448521.84</v>
      </c>
      <c r="J10" s="545"/>
      <c r="K10" s="546">
        <v>448521.84</v>
      </c>
    </row>
    <row r="11" spans="1:12" x14ac:dyDescent="0.25">
      <c r="A11" s="78">
        <f>B3</f>
        <v>612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545"/>
      <c r="I11" s="546"/>
      <c r="J11" s="545"/>
      <c r="K11" s="546"/>
    </row>
    <row r="12" spans="1:12" x14ac:dyDescent="0.25">
      <c r="A12" s="78">
        <f>B3</f>
        <v>612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680757.99</v>
      </c>
      <c r="H12" s="545"/>
      <c r="I12" s="546">
        <v>0</v>
      </c>
      <c r="J12" s="545"/>
      <c r="K12" s="546">
        <v>0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545"/>
      <c r="I13" s="546">
        <v>595222.07999999996</v>
      </c>
      <c r="J13" s="545"/>
      <c r="K13" s="546">
        <v>595222.07999999996</v>
      </c>
    </row>
    <row r="14" spans="1:12" x14ac:dyDescent="0.25">
      <c r="A14" s="78">
        <f>B3</f>
        <v>612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850947.01</v>
      </c>
      <c r="H14" s="545"/>
      <c r="I14" s="546">
        <v>743891.2</v>
      </c>
      <c r="J14" s="545"/>
      <c r="K14" s="546">
        <v>743891.2</v>
      </c>
      <c r="L14" t="s">
        <v>117</v>
      </c>
    </row>
    <row r="15" spans="1:12" x14ac:dyDescent="0.25">
      <c r="A15" s="78">
        <f>B3</f>
        <v>612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545"/>
      <c r="I15" s="546"/>
      <c r="J15" s="545"/>
      <c r="K15" s="546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550" t="s">
        <v>419</v>
      </c>
      <c r="F16" s="81">
        <v>1247289.03</v>
      </c>
      <c r="G16" s="82"/>
      <c r="H16" s="545">
        <v>1115230</v>
      </c>
      <c r="I16" s="546"/>
      <c r="J16" s="545">
        <v>1247289</v>
      </c>
      <c r="K16" s="546"/>
    </row>
    <row r="17" spans="1:13" x14ac:dyDescent="0.25">
      <c r="A17" s="78">
        <f>B3</f>
        <v>612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545"/>
      <c r="I17" s="546">
        <v>584064</v>
      </c>
      <c r="J17" s="545"/>
      <c r="K17" s="546">
        <v>584064</v>
      </c>
    </row>
    <row r="18" spans="1:13" x14ac:dyDescent="0.25">
      <c r="A18" s="78">
        <f>B3</f>
        <v>612</v>
      </c>
      <c r="B18" s="79">
        <v>510</v>
      </c>
      <c r="C18" s="21" t="s">
        <v>11</v>
      </c>
      <c r="D18" s="79">
        <v>518</v>
      </c>
      <c r="E18" s="550" t="s">
        <v>19</v>
      </c>
      <c r="F18" s="553"/>
      <c r="G18" s="554">
        <v>1701894.99</v>
      </c>
      <c r="H18" s="545"/>
      <c r="I18" s="546">
        <v>595129.59999999998</v>
      </c>
      <c r="J18" s="545"/>
      <c r="K18" s="546">
        <v>595129.59999999998</v>
      </c>
    </row>
    <row r="19" spans="1:13" x14ac:dyDescent="0.25">
      <c r="A19" s="78">
        <f>B3</f>
        <v>612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45</v>
      </c>
      <c r="G19" s="82"/>
      <c r="H19" s="545"/>
      <c r="I19" s="546"/>
      <c r="J19" s="81">
        <v>45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v>1247334.03</v>
      </c>
      <c r="G20" s="88">
        <v>4935496</v>
      </c>
      <c r="H20" s="87">
        <v>1115230</v>
      </c>
      <c r="I20" s="88">
        <v>4013376.56</v>
      </c>
      <c r="J20" s="87">
        <v>1247334</v>
      </c>
      <c r="K20" s="88">
        <v>4013376.56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612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545"/>
      <c r="I22" s="546"/>
      <c r="J22" s="81"/>
      <c r="K22" s="82"/>
      <c r="M22" t="s">
        <v>117</v>
      </c>
    </row>
    <row r="23" spans="1:13" x14ac:dyDescent="0.25">
      <c r="A23" s="78">
        <f>B3</f>
        <v>612</v>
      </c>
      <c r="B23" s="79">
        <v>525</v>
      </c>
      <c r="C23" s="21" t="s">
        <v>21</v>
      </c>
      <c r="D23" s="79">
        <v>527</v>
      </c>
      <c r="E23" s="550" t="s">
        <v>23</v>
      </c>
      <c r="F23" s="81">
        <v>797882.87000000011</v>
      </c>
      <c r="G23" s="82"/>
      <c r="H23" s="545">
        <v>92821</v>
      </c>
      <c r="I23" s="546"/>
      <c r="J23" s="545">
        <v>797883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v>797882.87000000011</v>
      </c>
      <c r="G24" s="88">
        <v>0</v>
      </c>
      <c r="H24" s="87">
        <v>92821</v>
      </c>
      <c r="I24" s="88">
        <v>0</v>
      </c>
      <c r="J24" s="87">
        <v>797883</v>
      </c>
      <c r="K24" s="88"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612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545"/>
      <c r="I26" s="546"/>
      <c r="J26" s="81"/>
      <c r="K26" s="82"/>
    </row>
    <row r="27" spans="1:13" x14ac:dyDescent="0.25">
      <c r="A27" s="78">
        <f>B3</f>
        <v>612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545"/>
      <c r="I27" s="546"/>
      <c r="J27" s="81"/>
      <c r="K27" s="82"/>
    </row>
    <row r="28" spans="1:13" x14ac:dyDescent="0.25">
      <c r="A28" s="78">
        <f>B3</f>
        <v>612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545"/>
      <c r="I28" s="546"/>
      <c r="J28" s="81"/>
      <c r="K28" s="82"/>
    </row>
    <row r="29" spans="1:13" x14ac:dyDescent="0.25">
      <c r="A29" s="78">
        <f>B3</f>
        <v>612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545"/>
      <c r="I29" s="546"/>
      <c r="J29" s="81"/>
      <c r="K29" s="82"/>
    </row>
    <row r="30" spans="1:13" x14ac:dyDescent="0.25">
      <c r="A30" s="78">
        <f>B3</f>
        <v>612</v>
      </c>
      <c r="B30" s="79">
        <v>530</v>
      </c>
      <c r="C30" s="21" t="s">
        <v>24</v>
      </c>
      <c r="D30" s="79">
        <v>549</v>
      </c>
      <c r="E30" s="550" t="s">
        <v>29</v>
      </c>
      <c r="F30" s="553"/>
      <c r="G30" s="82"/>
      <c r="H30" s="545">
        <v>222531</v>
      </c>
      <c r="I30" s="546"/>
      <c r="J30" s="545">
        <v>0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470</v>
      </c>
      <c r="F31" s="81"/>
      <c r="G31" s="82"/>
      <c r="H31" s="545"/>
      <c r="I31" s="546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v>0</v>
      </c>
      <c r="G32" s="88">
        <v>0</v>
      </c>
      <c r="H32" s="87">
        <v>222531</v>
      </c>
      <c r="I32" s="88">
        <v>0</v>
      </c>
      <c r="J32" s="87">
        <v>0</v>
      </c>
      <c r="K32" s="88"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612</v>
      </c>
      <c r="B34" s="79">
        <v>550</v>
      </c>
      <c r="C34" s="21" t="s">
        <v>30</v>
      </c>
      <c r="D34" s="79">
        <v>551</v>
      </c>
      <c r="E34" s="550" t="s">
        <v>31</v>
      </c>
      <c r="F34" s="81">
        <v>16760680</v>
      </c>
      <c r="G34" s="82"/>
      <c r="H34" s="545">
        <v>16760680</v>
      </c>
      <c r="I34" s="546"/>
      <c r="J34" s="81">
        <v>18864120</v>
      </c>
      <c r="K34" s="82"/>
    </row>
    <row r="35" spans="1:11" x14ac:dyDescent="0.25">
      <c r="A35" s="78">
        <f>B3</f>
        <v>612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545"/>
      <c r="I35" s="546"/>
      <c r="J35" s="81"/>
      <c r="K35" s="82"/>
    </row>
    <row r="36" spans="1:11" x14ac:dyDescent="0.25">
      <c r="A36" s="78">
        <f>B3</f>
        <v>612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545"/>
      <c r="I36" s="546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v>16760680</v>
      </c>
      <c r="G37" s="88">
        <v>0</v>
      </c>
      <c r="H37" s="87">
        <v>16760680</v>
      </c>
      <c r="I37" s="88">
        <v>0</v>
      </c>
      <c r="J37" s="87">
        <v>18864120</v>
      </c>
      <c r="K37" s="88"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612</v>
      </c>
      <c r="B39" s="408">
        <v>560</v>
      </c>
      <c r="C39" s="409" t="s">
        <v>33</v>
      </c>
      <c r="D39" s="408">
        <v>561</v>
      </c>
      <c r="E39" s="410" t="s">
        <v>454</v>
      </c>
      <c r="F39" s="81">
        <v>0</v>
      </c>
      <c r="G39" s="82"/>
      <c r="H39" s="545"/>
      <c r="I39" s="546"/>
      <c r="J39" s="81"/>
      <c r="K39" s="82"/>
    </row>
    <row r="40" spans="1:11" x14ac:dyDescent="0.25">
      <c r="A40" s="407">
        <f>B3</f>
        <v>612</v>
      </c>
      <c r="B40" s="408">
        <v>560</v>
      </c>
      <c r="C40" s="409" t="s">
        <v>33</v>
      </c>
      <c r="D40" s="408">
        <v>562</v>
      </c>
      <c r="E40" s="551" t="s">
        <v>34</v>
      </c>
      <c r="F40" s="81">
        <v>816230.67</v>
      </c>
      <c r="G40" s="82"/>
      <c r="H40" s="545">
        <v>819815</v>
      </c>
      <c r="I40" s="546"/>
      <c r="J40" s="81">
        <v>709235</v>
      </c>
      <c r="K40" s="82"/>
    </row>
    <row r="41" spans="1:11" x14ac:dyDescent="0.25">
      <c r="A41" s="407">
        <f>B3</f>
        <v>612</v>
      </c>
      <c r="B41" s="408">
        <v>560</v>
      </c>
      <c r="C41" s="409" t="s">
        <v>33</v>
      </c>
      <c r="D41" s="408">
        <v>563</v>
      </c>
      <c r="E41" s="552" t="s">
        <v>468</v>
      </c>
      <c r="F41" s="81"/>
      <c r="G41" s="82"/>
      <c r="H41" s="545"/>
      <c r="I41" s="546"/>
      <c r="J41" s="81"/>
      <c r="K41" s="82"/>
    </row>
    <row r="42" spans="1:11" x14ac:dyDescent="0.25">
      <c r="A42" s="407">
        <f>B3</f>
        <v>612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545"/>
      <c r="I42" s="546"/>
      <c r="J42" s="81"/>
      <c r="K42" s="82"/>
    </row>
    <row r="43" spans="1:11" x14ac:dyDescent="0.25">
      <c r="A43" s="407">
        <f>B3</f>
        <v>612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545"/>
      <c r="I43" s="546"/>
      <c r="J43" s="81"/>
      <c r="K43" s="82"/>
    </row>
    <row r="44" spans="1:11" x14ac:dyDescent="0.25">
      <c r="A44" s="407">
        <f>B3</f>
        <v>612</v>
      </c>
      <c r="B44" s="408">
        <v>560</v>
      </c>
      <c r="C44" s="409" t="s">
        <v>33</v>
      </c>
      <c r="D44" s="408">
        <v>566</v>
      </c>
      <c r="E44" s="410" t="s">
        <v>555</v>
      </c>
      <c r="F44" s="81"/>
      <c r="G44" s="82"/>
      <c r="H44" s="545"/>
      <c r="I44" s="546"/>
      <c r="J44" s="81"/>
      <c r="K44" s="82"/>
    </row>
    <row r="45" spans="1:11" x14ac:dyDescent="0.25">
      <c r="A45" s="407">
        <f>B3</f>
        <v>612</v>
      </c>
      <c r="B45" s="408">
        <v>560</v>
      </c>
      <c r="C45" s="409" t="s">
        <v>33</v>
      </c>
      <c r="D45" s="408">
        <v>567</v>
      </c>
      <c r="E45" s="410" t="s">
        <v>469</v>
      </c>
      <c r="F45" s="81"/>
      <c r="G45" s="82"/>
      <c r="H45" s="545"/>
      <c r="I45" s="546"/>
      <c r="J45" s="81"/>
      <c r="K45" s="82"/>
    </row>
    <row r="46" spans="1:11" x14ac:dyDescent="0.25">
      <c r="A46" s="407">
        <f>B3</f>
        <v>612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545"/>
      <c r="I46" s="546"/>
      <c r="J46" s="81"/>
      <c r="K46" s="82"/>
    </row>
    <row r="47" spans="1:11" x14ac:dyDescent="0.25">
      <c r="A47" s="407">
        <f>B3</f>
        <v>612</v>
      </c>
      <c r="B47" s="408">
        <v>560</v>
      </c>
      <c r="C47" s="409" t="s">
        <v>33</v>
      </c>
      <c r="D47" s="408">
        <v>571</v>
      </c>
      <c r="E47" s="410" t="s">
        <v>455</v>
      </c>
      <c r="F47" s="81"/>
      <c r="G47" s="82"/>
      <c r="H47" s="545"/>
      <c r="I47" s="546"/>
      <c r="J47" s="81"/>
      <c r="K47" s="82"/>
    </row>
    <row r="48" spans="1:11" x14ac:dyDescent="0.25">
      <c r="A48" s="407">
        <f>B3</f>
        <v>612</v>
      </c>
      <c r="B48" s="408">
        <v>560</v>
      </c>
      <c r="C48" s="409" t="s">
        <v>33</v>
      </c>
      <c r="D48" s="408">
        <v>574</v>
      </c>
      <c r="E48" s="410" t="s">
        <v>456</v>
      </c>
      <c r="F48" s="81"/>
      <c r="G48" s="82"/>
      <c r="H48" s="545"/>
      <c r="I48" s="546"/>
      <c r="J48" s="81"/>
      <c r="K48" s="82"/>
    </row>
    <row r="49" spans="1:11" x14ac:dyDescent="0.25">
      <c r="A49" s="407">
        <f>B3</f>
        <v>612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545"/>
      <c r="I49" s="546"/>
      <c r="J49" s="81"/>
      <c r="K49" s="82"/>
    </row>
    <row r="50" spans="1:11" x14ac:dyDescent="0.25">
      <c r="A50" s="407">
        <f>B3</f>
        <v>612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545"/>
      <c r="I50" s="546"/>
      <c r="J50" s="81"/>
      <c r="K50" s="82"/>
    </row>
    <row r="51" spans="1:11" x14ac:dyDescent="0.25">
      <c r="A51" s="407">
        <f>B3</f>
        <v>612</v>
      </c>
      <c r="B51" s="408">
        <v>560</v>
      </c>
      <c r="C51" s="409" t="s">
        <v>33</v>
      </c>
      <c r="D51" s="408">
        <v>577</v>
      </c>
      <c r="E51" s="410" t="s">
        <v>471</v>
      </c>
      <c r="F51" s="81"/>
      <c r="G51" s="82"/>
      <c r="H51" s="545"/>
      <c r="I51" s="546"/>
      <c r="J51" s="81"/>
      <c r="K51" s="82"/>
    </row>
    <row r="52" spans="1:11" x14ac:dyDescent="0.25">
      <c r="A52" s="407">
        <f>B3</f>
        <v>612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545"/>
      <c r="I52" s="546"/>
      <c r="J52" s="81"/>
      <c r="K52" s="82"/>
    </row>
    <row r="53" spans="1:11" x14ac:dyDescent="0.25">
      <c r="A53" s="407">
        <f>B3</f>
        <v>612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545"/>
      <c r="I53" s="546"/>
      <c r="J53" s="81"/>
      <c r="K53" s="82"/>
    </row>
    <row r="54" spans="1:11" x14ac:dyDescent="0.25">
      <c r="A54" s="407">
        <f>$B$3</f>
        <v>612</v>
      </c>
      <c r="B54" s="408">
        <v>560</v>
      </c>
      <c r="C54" s="409" t="s">
        <v>33</v>
      </c>
      <c r="D54" s="408"/>
      <c r="E54" s="410" t="s">
        <v>457</v>
      </c>
      <c r="F54" s="387"/>
      <c r="G54" s="388"/>
      <c r="H54" s="545"/>
      <c r="I54" s="546"/>
      <c r="J54" s="387"/>
      <c r="K54" s="388"/>
    </row>
    <row r="55" spans="1:11" x14ac:dyDescent="0.25">
      <c r="A55" s="407">
        <f t="shared" ref="A55:A61" si="0">$B$3</f>
        <v>612</v>
      </c>
      <c r="B55" s="408">
        <v>560</v>
      </c>
      <c r="C55" s="409" t="s">
        <v>33</v>
      </c>
      <c r="D55" s="408"/>
      <c r="E55" s="410" t="s">
        <v>458</v>
      </c>
      <c r="F55" s="387"/>
      <c r="G55" s="388"/>
      <c r="H55" s="545"/>
      <c r="I55" s="546"/>
      <c r="J55" s="387"/>
      <c r="K55" s="388"/>
    </row>
    <row r="56" spans="1:11" x14ac:dyDescent="0.25">
      <c r="A56" s="407">
        <f t="shared" si="0"/>
        <v>612</v>
      </c>
      <c r="B56" s="408">
        <v>560</v>
      </c>
      <c r="C56" s="409" t="s">
        <v>33</v>
      </c>
      <c r="D56" s="408"/>
      <c r="E56" s="410" t="s">
        <v>459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0"/>
        <v>612</v>
      </c>
      <c r="B57" s="408">
        <v>560</v>
      </c>
      <c r="C57" s="409" t="s">
        <v>33</v>
      </c>
      <c r="D57" s="408"/>
      <c r="E57" s="410" t="s">
        <v>460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0"/>
        <v>612</v>
      </c>
      <c r="B58" s="408">
        <v>560</v>
      </c>
      <c r="C58" s="409" t="s">
        <v>33</v>
      </c>
      <c r="D58" s="408"/>
      <c r="E58" s="410" t="s">
        <v>461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0"/>
        <v>612</v>
      </c>
      <c r="B59" s="504">
        <v>560</v>
      </c>
      <c r="C59" s="505" t="s">
        <v>33</v>
      </c>
      <c r="D59" s="504"/>
      <c r="E59" s="506" t="s">
        <v>556</v>
      </c>
      <c r="F59" s="507"/>
      <c r="G59" s="508"/>
      <c r="H59" s="507"/>
      <c r="I59" s="508"/>
      <c r="J59" s="507"/>
      <c r="K59" s="508"/>
    </row>
    <row r="60" spans="1:11" x14ac:dyDescent="0.25">
      <c r="A60" s="503">
        <f t="shared" si="0"/>
        <v>612</v>
      </c>
      <c r="B60" s="504">
        <v>560</v>
      </c>
      <c r="C60" s="505" t="s">
        <v>33</v>
      </c>
      <c r="D60" s="504"/>
      <c r="E60" s="506" t="s">
        <v>557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0"/>
        <v>612</v>
      </c>
      <c r="B61" s="504">
        <v>560</v>
      </c>
      <c r="C61" s="505" t="s">
        <v>33</v>
      </c>
      <c r="D61" s="504"/>
      <c r="E61" s="506" t="s">
        <v>558</v>
      </c>
      <c r="F61" s="507"/>
      <c r="G61" s="508"/>
      <c r="H61" s="547"/>
      <c r="I61" s="548">
        <v>0</v>
      </c>
      <c r="J61" s="507"/>
      <c r="K61" s="508"/>
    </row>
    <row r="62" spans="1:11" s="3" customFormat="1" x14ac:dyDescent="0.25">
      <c r="A62" s="83"/>
      <c r="B62" s="84"/>
      <c r="C62" s="85" t="s">
        <v>122</v>
      </c>
      <c r="D62" s="84"/>
      <c r="E62" s="86"/>
      <c r="F62" s="87">
        <v>816230.67</v>
      </c>
      <c r="G62" s="88">
        <v>0</v>
      </c>
      <c r="H62" s="87">
        <v>819815</v>
      </c>
      <c r="I62" s="88">
        <v>0</v>
      </c>
      <c r="J62" s="87">
        <v>709235</v>
      </c>
      <c r="K62" s="88">
        <v>0</v>
      </c>
    </row>
    <row r="63" spans="1:11" s="3" customFormat="1" x14ac:dyDescent="0.2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25">
      <c r="A64" s="78">
        <f>B3</f>
        <v>612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545"/>
      <c r="I64" s="546"/>
      <c r="J64" s="81"/>
      <c r="K64" s="82"/>
    </row>
    <row r="65" spans="1:11" x14ac:dyDescent="0.25">
      <c r="A65" s="78">
        <f>B3</f>
        <v>612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545"/>
      <c r="I65" s="546"/>
      <c r="J65" s="81"/>
      <c r="K65" s="82"/>
    </row>
    <row r="66" spans="1:11" x14ac:dyDescent="0.25">
      <c r="A66" s="78">
        <f>B3</f>
        <v>612</v>
      </c>
      <c r="B66" s="79">
        <v>580</v>
      </c>
      <c r="C66" s="21" t="s">
        <v>38</v>
      </c>
      <c r="D66" s="79">
        <v>583</v>
      </c>
      <c r="E66" s="550" t="s">
        <v>41</v>
      </c>
      <c r="F66" s="81"/>
      <c r="G66" s="82">
        <v>20016661.460000001</v>
      </c>
      <c r="H66" s="545"/>
      <c r="I66" s="546">
        <v>17000000</v>
      </c>
      <c r="J66" s="81"/>
      <c r="K66" s="82"/>
    </row>
    <row r="67" spans="1:11" x14ac:dyDescent="0.25">
      <c r="A67" s="78">
        <f>B3</f>
        <v>612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545"/>
      <c r="I67" s="546"/>
      <c r="J67" s="81"/>
      <c r="K67" s="82"/>
    </row>
    <row r="68" spans="1:11" s="3" customFormat="1" x14ac:dyDescent="0.25">
      <c r="A68" s="83"/>
      <c r="B68" s="84"/>
      <c r="C68" s="85" t="s">
        <v>123</v>
      </c>
      <c r="D68" s="84"/>
      <c r="E68" s="86"/>
      <c r="F68" s="87">
        <v>0</v>
      </c>
      <c r="G68" s="88">
        <v>20016661.460000001</v>
      </c>
      <c r="H68" s="88">
        <v>0</v>
      </c>
      <c r="I68" s="88">
        <v>17000000</v>
      </c>
      <c r="J68" s="87">
        <v>0</v>
      </c>
      <c r="K68" s="88">
        <v>0</v>
      </c>
    </row>
    <row r="69" spans="1:11" s="3" customFormat="1" x14ac:dyDescent="0.2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25">
      <c r="A70" s="78">
        <f>B3</f>
        <v>612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545">
        <v>0</v>
      </c>
      <c r="I70" s="546">
        <v>0</v>
      </c>
      <c r="J70" s="81">
        <v>0</v>
      </c>
      <c r="K70" s="82">
        <v>0</v>
      </c>
    </row>
    <row r="71" spans="1:11" s="3" customFormat="1" x14ac:dyDescent="0.2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25">
      <c r="A72" s="78">
        <f>B3</f>
        <v>612</v>
      </c>
      <c r="B72" s="79">
        <v>600</v>
      </c>
      <c r="C72" s="21" t="s">
        <v>45</v>
      </c>
      <c r="D72" s="79">
        <v>601</v>
      </c>
      <c r="E72" s="550" t="s">
        <v>44</v>
      </c>
      <c r="F72" s="81"/>
      <c r="G72" s="82">
        <v>5218982.5000000009</v>
      </c>
      <c r="H72" s="545"/>
      <c r="I72" s="546"/>
      <c r="J72" s="81"/>
      <c r="K72" s="82"/>
    </row>
    <row r="73" spans="1:11" x14ac:dyDescent="0.25">
      <c r="A73" s="78">
        <f>B3</f>
        <v>612</v>
      </c>
      <c r="B73" s="79">
        <v>600</v>
      </c>
      <c r="C73" s="21" t="s">
        <v>45</v>
      </c>
      <c r="D73" s="79">
        <v>602</v>
      </c>
      <c r="E73" s="550" t="s">
        <v>46</v>
      </c>
      <c r="F73" s="81">
        <v>0</v>
      </c>
      <c r="G73" s="82">
        <v>643886.65</v>
      </c>
      <c r="H73" s="545">
        <v>0</v>
      </c>
      <c r="I73" s="546"/>
      <c r="J73" s="81">
        <v>0</v>
      </c>
      <c r="K73" s="82"/>
    </row>
    <row r="74" spans="1:11" x14ac:dyDescent="0.25">
      <c r="A74" s="78">
        <f>B3</f>
        <v>612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545"/>
      <c r="I74" s="546"/>
      <c r="J74" s="81"/>
      <c r="K74" s="82"/>
    </row>
    <row r="75" spans="1:11" x14ac:dyDescent="0.25">
      <c r="A75" s="78">
        <f>B3</f>
        <v>612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545"/>
      <c r="I75" s="546"/>
      <c r="J75" s="81"/>
      <c r="K75" s="82"/>
    </row>
    <row r="76" spans="1:11" s="3" customFormat="1" x14ac:dyDescent="0.25">
      <c r="A76" s="83"/>
      <c r="B76" s="84"/>
      <c r="C76" s="85" t="s">
        <v>124</v>
      </c>
      <c r="D76" s="84"/>
      <c r="E76" s="86"/>
      <c r="F76" s="87">
        <v>0</v>
      </c>
      <c r="G76" s="88">
        <v>5862869.1500000013</v>
      </c>
      <c r="H76" s="87">
        <v>0</v>
      </c>
      <c r="I76" s="88">
        <v>0</v>
      </c>
      <c r="J76" s="87">
        <v>0</v>
      </c>
      <c r="K76" s="87">
        <v>0</v>
      </c>
    </row>
    <row r="77" spans="1:11" s="3" customFormat="1" x14ac:dyDescent="0.2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25">
      <c r="A78" s="83">
        <f>B3</f>
        <v>612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25">
      <c r="A79" s="78"/>
      <c r="B79" s="79"/>
      <c r="C79" s="21"/>
      <c r="D79" s="79"/>
      <c r="E79" s="80"/>
      <c r="F79" s="81"/>
      <c r="G79" s="82"/>
      <c r="H79" s="545"/>
      <c r="I79" s="546"/>
      <c r="J79" s="81"/>
      <c r="K79" s="82"/>
    </row>
    <row r="80" spans="1:11" x14ac:dyDescent="0.25">
      <c r="A80" s="78">
        <f>B3</f>
        <v>612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545"/>
      <c r="I80" s="546"/>
      <c r="J80" s="81"/>
      <c r="K80" s="82"/>
    </row>
    <row r="81" spans="1:11" x14ac:dyDescent="0.25">
      <c r="A81" s="78">
        <f>B3</f>
        <v>612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545"/>
      <c r="I81" s="546"/>
      <c r="J81" s="81"/>
      <c r="K81" s="82"/>
    </row>
    <row r="82" spans="1:11" x14ac:dyDescent="0.25">
      <c r="A82" s="78">
        <f>B3</f>
        <v>612</v>
      </c>
      <c r="B82" s="79">
        <v>620</v>
      </c>
      <c r="C82" s="21" t="s">
        <v>51</v>
      </c>
      <c r="D82" s="79">
        <v>623</v>
      </c>
      <c r="E82" s="550" t="s">
        <v>53</v>
      </c>
      <c r="F82" s="81"/>
      <c r="G82" s="82">
        <v>77367.73</v>
      </c>
      <c r="H82" s="545"/>
      <c r="I82" s="546"/>
      <c r="J82" s="81"/>
      <c r="K82" s="82"/>
    </row>
    <row r="83" spans="1:11" x14ac:dyDescent="0.25">
      <c r="A83" s="78">
        <f>B3</f>
        <v>612</v>
      </c>
      <c r="B83" s="79">
        <v>620</v>
      </c>
      <c r="C83" s="21" t="s">
        <v>51</v>
      </c>
      <c r="D83" s="79">
        <v>629</v>
      </c>
      <c r="E83" s="550" t="s">
        <v>384</v>
      </c>
      <c r="F83" s="553"/>
      <c r="G83" s="82"/>
      <c r="H83" s="545"/>
      <c r="I83" s="546"/>
      <c r="J83" s="81"/>
      <c r="K83" s="82"/>
    </row>
    <row r="84" spans="1:11" s="3" customFormat="1" x14ac:dyDescent="0.25">
      <c r="A84" s="83"/>
      <c r="B84" s="84"/>
      <c r="C84" s="85" t="s">
        <v>125</v>
      </c>
      <c r="D84" s="84"/>
      <c r="E84" s="86"/>
      <c r="F84" s="87">
        <v>0</v>
      </c>
      <c r="G84" s="88">
        <v>77367.73</v>
      </c>
      <c r="H84" s="87">
        <v>0</v>
      </c>
      <c r="I84" s="88">
        <v>0</v>
      </c>
      <c r="J84" s="87">
        <v>0</v>
      </c>
      <c r="K84" s="88">
        <v>0</v>
      </c>
    </row>
    <row r="85" spans="1:11" s="3" customFormat="1" x14ac:dyDescent="0.2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25">
      <c r="A86" s="78">
        <f>B3</f>
        <v>612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545"/>
      <c r="I86" s="546"/>
      <c r="J86" s="81"/>
      <c r="K86" s="82"/>
    </row>
    <row r="87" spans="1:11" x14ac:dyDescent="0.25">
      <c r="A87" s="78">
        <f>B3</f>
        <v>612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545"/>
      <c r="I87" s="546"/>
      <c r="J87" s="81"/>
      <c r="K87" s="82"/>
    </row>
    <row r="88" spans="1:11" x14ac:dyDescent="0.25">
      <c r="A88" s="78">
        <f>B3</f>
        <v>612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545"/>
      <c r="I88" s="546"/>
      <c r="J88" s="81"/>
      <c r="K88" s="82"/>
    </row>
    <row r="89" spans="1:11" x14ac:dyDescent="0.25">
      <c r="A89" s="78">
        <f>B3</f>
        <v>612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545"/>
      <c r="I89" s="546"/>
      <c r="J89" s="81"/>
      <c r="K89" s="82"/>
    </row>
    <row r="90" spans="1:11" x14ac:dyDescent="0.25">
      <c r="A90" s="78">
        <v>0</v>
      </c>
      <c r="B90" s="79">
        <v>660</v>
      </c>
      <c r="C90" s="21" t="s">
        <v>73</v>
      </c>
      <c r="D90" s="79">
        <v>665</v>
      </c>
      <c r="E90" s="80" t="s">
        <v>453</v>
      </c>
      <c r="F90" s="387"/>
      <c r="G90" s="388"/>
      <c r="H90" s="387"/>
      <c r="I90" s="388"/>
      <c r="J90" s="387"/>
      <c r="K90" s="388"/>
    </row>
    <row r="91" spans="1:11" x14ac:dyDescent="0.25">
      <c r="A91" s="78">
        <f>B3</f>
        <v>612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545"/>
      <c r="I91" s="546"/>
      <c r="J91" s="81"/>
      <c r="K91" s="82"/>
    </row>
    <row r="92" spans="1:11" s="3" customFormat="1" x14ac:dyDescent="0.25">
      <c r="A92" s="83"/>
      <c r="B92" s="84"/>
      <c r="C92" s="85" t="s">
        <v>126</v>
      </c>
      <c r="D92" s="84"/>
      <c r="E92" s="86"/>
      <c r="F92" s="87">
        <v>0</v>
      </c>
      <c r="G92" s="88">
        <v>0</v>
      </c>
      <c r="H92" s="87">
        <v>0</v>
      </c>
      <c r="I92" s="88">
        <v>0</v>
      </c>
      <c r="J92" s="87">
        <v>0</v>
      </c>
      <c r="K92" s="88">
        <v>0</v>
      </c>
    </row>
    <row r="93" spans="1:11" s="3" customFormat="1" x14ac:dyDescent="0.2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25">
      <c r="A94" s="78">
        <f>B3</f>
        <v>612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545"/>
      <c r="I94" s="546"/>
      <c r="J94" s="81"/>
      <c r="K94" s="82"/>
    </row>
    <row r="95" spans="1:11" x14ac:dyDescent="0.25">
      <c r="A95" s="78">
        <f>B3</f>
        <v>612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545"/>
      <c r="I95" s="546"/>
      <c r="J95" s="81"/>
      <c r="K95" s="82"/>
    </row>
    <row r="96" spans="1:11" x14ac:dyDescent="0.25">
      <c r="A96" s="78">
        <f>B3</f>
        <v>612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545"/>
      <c r="I96" s="546"/>
      <c r="J96" s="81"/>
      <c r="K96" s="82"/>
    </row>
    <row r="97" spans="1:11" s="3" customFormat="1" x14ac:dyDescent="0.25">
      <c r="A97" s="83"/>
      <c r="B97" s="84"/>
      <c r="C97" s="85" t="s">
        <v>410</v>
      </c>
      <c r="D97" s="84"/>
      <c r="E97" s="86"/>
      <c r="F97" s="87">
        <v>0</v>
      </c>
      <c r="G97" s="88">
        <v>0</v>
      </c>
      <c r="H97" s="87">
        <v>0</v>
      </c>
      <c r="I97" s="88">
        <v>0</v>
      </c>
      <c r="J97" s="87">
        <v>0</v>
      </c>
      <c r="K97" s="88">
        <v>0</v>
      </c>
    </row>
    <row r="98" spans="1:11" s="3" customFormat="1" x14ac:dyDescent="0.2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25">
      <c r="A99" s="83"/>
      <c r="B99" s="84"/>
      <c r="C99" s="85" t="s">
        <v>371</v>
      </c>
      <c r="D99" s="84"/>
      <c r="E99" s="86"/>
      <c r="F99" s="87">
        <v>42576910.189999998</v>
      </c>
      <c r="G99" s="88">
        <v>30892394.340000004</v>
      </c>
      <c r="H99" s="87">
        <v>42580495</v>
      </c>
      <c r="I99" s="87">
        <v>21013376.559999999</v>
      </c>
      <c r="J99" s="87">
        <v>44573355</v>
      </c>
      <c r="K99" s="88">
        <v>24030038</v>
      </c>
    </row>
    <row r="100" spans="1:11" s="3" customFormat="1" x14ac:dyDescent="0.2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25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545"/>
      <c r="I101" s="546"/>
      <c r="J101" s="81"/>
      <c r="K101" s="82"/>
    </row>
    <row r="102" spans="1:11" x14ac:dyDescent="0.25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545"/>
      <c r="I102" s="546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545"/>
      <c r="I103" s="546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545"/>
      <c r="I104" s="546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545"/>
      <c r="I105" s="546"/>
      <c r="J105" s="81"/>
      <c r="K105" s="82"/>
    </row>
    <row r="106" spans="1:11" s="3" customFormat="1" x14ac:dyDescent="0.25">
      <c r="A106" s="83"/>
      <c r="B106" s="84"/>
      <c r="C106" s="85" t="s">
        <v>370</v>
      </c>
      <c r="D106" s="84"/>
      <c r="E106" s="86"/>
      <c r="F106" s="87">
        <v>0</v>
      </c>
      <c r="G106" s="88">
        <v>0</v>
      </c>
      <c r="H106" s="87">
        <v>0</v>
      </c>
      <c r="I106" s="88">
        <v>0</v>
      </c>
      <c r="J106" s="87">
        <v>0</v>
      </c>
      <c r="K106" s="88">
        <v>0</v>
      </c>
    </row>
    <row r="107" spans="1:11" s="3" customFormat="1" x14ac:dyDescent="0.2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2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553"/>
      <c r="G108" s="82"/>
      <c r="H108" s="545"/>
      <c r="I108" s="546"/>
      <c r="J108" s="81"/>
      <c r="K108" s="82"/>
    </row>
    <row r="109" spans="1:11" s="3" customFormat="1" x14ac:dyDescent="0.2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.75" thickBot="1" x14ac:dyDescent="0.3">
      <c r="A110" s="91"/>
      <c r="B110" s="92"/>
      <c r="C110" s="23" t="s">
        <v>372</v>
      </c>
      <c r="D110" s="92"/>
      <c r="E110" s="93"/>
      <c r="F110" s="94">
        <v>42576910.189999998</v>
      </c>
      <c r="G110" s="95">
        <v>30892394.340000004</v>
      </c>
      <c r="H110" s="95">
        <v>42580495</v>
      </c>
      <c r="I110" s="95">
        <v>21013376.559999999</v>
      </c>
      <c r="J110" s="94">
        <v>44573355</v>
      </c>
      <c r="K110" s="95">
        <f>K20+K66</f>
        <v>4013376.56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G38" sqref="G3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12101107.550000001</v>
      </c>
      <c r="H7" s="8">
        <v>12101107.880000001</v>
      </c>
      <c r="J7" s="8">
        <v>12144757.319999998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3612322.3700000006</v>
      </c>
      <c r="H9" s="8">
        <v>3612322</v>
      </c>
      <c r="J9" s="8">
        <v>4135151.6899999995</v>
      </c>
    </row>
    <row r="10" spans="1:11" x14ac:dyDescent="0.25">
      <c r="C10" t="s">
        <v>197</v>
      </c>
      <c r="F10" s="8">
        <v>15713429.920000002</v>
      </c>
      <c r="G10" s="8">
        <v>0</v>
      </c>
      <c r="H10" s="8">
        <v>15713429.880000001</v>
      </c>
      <c r="I10" s="8">
        <v>0</v>
      </c>
      <c r="J10" s="8">
        <v>16279909.009999998</v>
      </c>
      <c r="K10" s="8">
        <f t="shared" ref="K10" si="0">SUM(K7:K9)</f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7585.4699999999993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324801.99</v>
      </c>
      <c r="H14" s="62">
        <v>30830.6</v>
      </c>
      <c r="J14" s="8">
        <v>35275.800000000003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64642.78</v>
      </c>
      <c r="H16" s="8">
        <v>543300</v>
      </c>
      <c r="J16" s="8">
        <v>46800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F20" s="8">
        <v>23652.32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  <c r="H23" s="8">
        <v>7500</v>
      </c>
      <c r="J23" s="8">
        <v>7500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4450</v>
      </c>
    </row>
    <row r="27" spans="1:11" x14ac:dyDescent="0.25">
      <c r="C27" t="s">
        <v>198</v>
      </c>
      <c r="F27" s="8">
        <v>28102.32</v>
      </c>
      <c r="G27" s="8">
        <v>0</v>
      </c>
      <c r="H27" s="8">
        <v>7500</v>
      </c>
      <c r="I27" s="8">
        <v>0</v>
      </c>
      <c r="J27" s="8">
        <v>7500</v>
      </c>
      <c r="K27" s="8">
        <f t="shared" ref="K27" si="1">SUM(K18:K26)</f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300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F34" s="8">
        <v>1325442.3800000001</v>
      </c>
      <c r="H34" s="8">
        <v>500000</v>
      </c>
      <c r="J34" s="8">
        <v>9263.0400000000009</v>
      </c>
    </row>
    <row r="35" spans="1:11" x14ac:dyDescent="0.25">
      <c r="C35" t="s">
        <v>199</v>
      </c>
      <c r="F35" s="8">
        <v>1325442.3800000001</v>
      </c>
      <c r="G35" s="8">
        <v>0</v>
      </c>
      <c r="H35" s="8">
        <v>500000</v>
      </c>
      <c r="I35" s="8">
        <v>0</v>
      </c>
      <c r="J35" s="8">
        <v>9263.0400000000009</v>
      </c>
      <c r="K35" s="8">
        <f t="shared" ref="K35" si="2">SUM(K31:K34)</f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</row>
    <row r="44" spans="1:11" x14ac:dyDescent="0.25">
      <c r="C44" s="3" t="s">
        <v>196</v>
      </c>
      <c r="F44" s="8">
        <v>17464304.859999999</v>
      </c>
      <c r="G44" s="8">
        <v>0</v>
      </c>
      <c r="H44" s="8">
        <v>16795060.48</v>
      </c>
      <c r="I44" s="8">
        <v>0</v>
      </c>
      <c r="J44" s="8">
        <v>16378747.849999998</v>
      </c>
      <c r="K44" s="8">
        <f t="shared" ref="K44" si="3">K42+K39+K37+K35+K10+K12+K14+K16+K27+K29</f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C12" sqref="C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3" sqref="F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6.5703125" style="8" customWidth="1"/>
    <col min="9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2633143.7699999996</v>
      </c>
      <c r="H7" s="62">
        <v>2776658.9599999995</v>
      </c>
      <c r="J7" s="8">
        <v>2975689.38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961079.04</v>
      </c>
      <c r="H9" s="62">
        <v>1110665.23</v>
      </c>
      <c r="J9" s="8">
        <v>1182275.75</v>
      </c>
    </row>
    <row r="10" spans="1:11" x14ac:dyDescent="0.25">
      <c r="C10" t="s">
        <v>197</v>
      </c>
      <c r="F10" s="8">
        <v>3594222.8099999996</v>
      </c>
      <c r="G10" s="8">
        <v>0</v>
      </c>
      <c r="H10" s="8">
        <v>3887324.1899999995</v>
      </c>
      <c r="I10" s="8">
        <v>0</v>
      </c>
      <c r="J10" s="8">
        <v>4157965.13</v>
      </c>
      <c r="K10" s="8">
        <f t="shared" ref="K10" si="0">SUM(K7:K9)</f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92816.579999999987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133367.99</v>
      </c>
      <c r="H14" s="8">
        <v>177799.27</v>
      </c>
      <c r="J14" s="8">
        <v>352451.47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8642.51</v>
      </c>
      <c r="H16" s="62">
        <v>41300</v>
      </c>
      <c r="J16" s="8">
        <v>58395.61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J18" s="8">
        <v>55300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v>0</v>
      </c>
      <c r="G27" s="8">
        <v>0</v>
      </c>
      <c r="H27" s="8">
        <v>0</v>
      </c>
      <c r="I27" s="8">
        <v>0</v>
      </c>
      <c r="J27" s="8">
        <v>55300</v>
      </c>
      <c r="K27" s="8">
        <f t="shared" ref="K27" si="1">SUM(K18:K26)</f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  <c r="F31" s="8">
        <v>6978.26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4937.7299999999996</v>
      </c>
      <c r="H32" s="8">
        <v>9800</v>
      </c>
      <c r="J32" s="8">
        <v>34189.369999999995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v>11915.99</v>
      </c>
      <c r="G35" s="8">
        <v>0</v>
      </c>
      <c r="H35" s="8">
        <v>9800</v>
      </c>
      <c r="I35" s="8">
        <v>0</v>
      </c>
      <c r="J35" s="8">
        <v>34189.369999999995</v>
      </c>
      <c r="K35" s="8">
        <f t="shared" ref="K35" si="2">SUM(K31:K34)</f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612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v>3840965.88</v>
      </c>
      <c r="G44" s="8">
        <v>0</v>
      </c>
      <c r="H44" s="8">
        <v>4116223.4599999995</v>
      </c>
      <c r="I44" s="8">
        <v>0</v>
      </c>
      <c r="J44" s="8">
        <v>4658301.58</v>
      </c>
      <c r="K44" s="8">
        <f t="shared" ref="K44" si="3">K42+K39+K37+K35+K10+K12+K14+K16+K27+K29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7" sqref="F3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2066803.94</v>
      </c>
      <c r="H7" s="8">
        <v>2653810</v>
      </c>
      <c r="J7" s="8">
        <v>2819084.77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784228.04999999993</v>
      </c>
      <c r="H9" s="8">
        <v>1061524</v>
      </c>
      <c r="J9" s="8">
        <v>1127633.8699999999</v>
      </c>
    </row>
    <row r="10" spans="1:11" x14ac:dyDescent="0.25">
      <c r="C10" t="s">
        <v>197</v>
      </c>
      <c r="F10" s="8">
        <v>2851031.9899999998</v>
      </c>
      <c r="G10" s="8">
        <v>0</v>
      </c>
      <c r="H10" s="8">
        <v>3715334</v>
      </c>
      <c r="I10" s="8">
        <v>0</v>
      </c>
      <c r="J10" s="8">
        <v>3946718.6399999997</v>
      </c>
      <c r="K10" s="8">
        <f t="shared" ref="K10" si="0">SUM(K7:K9)</f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21980.489999999998</v>
      </c>
      <c r="H12" s="8">
        <v>53209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260299.32</v>
      </c>
      <c r="H14" s="62">
        <v>40550.840000000004</v>
      </c>
      <c r="J14" s="8">
        <v>97204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11413.49</v>
      </c>
      <c r="H16" s="8">
        <v>19200</v>
      </c>
      <c r="J16" s="8">
        <v>56300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  <c r="H19" s="8">
        <v>90000</v>
      </c>
      <c r="J19" s="8">
        <v>140000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F20" s="8">
        <v>24132.06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37756.5</v>
      </c>
      <c r="H26" s="8">
        <v>49900</v>
      </c>
    </row>
    <row r="27" spans="1:11" x14ac:dyDescent="0.25">
      <c r="C27" t="s">
        <v>198</v>
      </c>
      <c r="F27" s="8">
        <v>61888.56</v>
      </c>
      <c r="G27" s="8">
        <v>0</v>
      </c>
      <c r="H27" s="8">
        <v>139900</v>
      </c>
      <c r="I27" s="8">
        <v>0</v>
      </c>
      <c r="J27" s="8">
        <v>140000</v>
      </c>
      <c r="K27" s="8">
        <f t="shared" ref="K27" si="1">SUM(K18:K26)</f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3285.32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494412.63999999996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H34" s="8">
        <v>146791</v>
      </c>
      <c r="J34" s="8">
        <v>3700</v>
      </c>
    </row>
    <row r="35" spans="1:11" x14ac:dyDescent="0.25">
      <c r="C35" t="s">
        <v>199</v>
      </c>
      <c r="F35" s="8">
        <v>494412.63999999996</v>
      </c>
      <c r="G35" s="8">
        <v>0</v>
      </c>
      <c r="H35" s="8">
        <v>146791</v>
      </c>
      <c r="I35" s="8">
        <v>0</v>
      </c>
      <c r="J35" s="8">
        <v>3700</v>
      </c>
      <c r="K35" s="8">
        <f t="shared" ref="K35" si="2">SUM(K31:K34)</f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" si="3">F42+F39+F37+F35+F10+F12+F14+F16+F27+F29</f>
        <v>3704311.81</v>
      </c>
      <c r="G44" s="8">
        <v>0</v>
      </c>
      <c r="H44" s="8">
        <v>4114984.84</v>
      </c>
      <c r="I44" s="8">
        <v>0</v>
      </c>
      <c r="J44" s="8">
        <v>4243922.6399999997</v>
      </c>
      <c r="K44" s="8">
        <f t="shared" ref="K44" si="4">K42+K39+K37+K35+K10+K12+K14+K16+K27+K29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7" sqref="F3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5.85546875" style="8" customWidth="1"/>
    <col min="9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3629571.6199999996</v>
      </c>
      <c r="H7" s="8">
        <v>3729008.85</v>
      </c>
      <c r="J7" s="8">
        <v>4298604.34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2223894.1999999997</v>
      </c>
      <c r="H9" s="549">
        <v>2297966.2400000002</v>
      </c>
      <c r="J9" s="8">
        <v>2174781.9</v>
      </c>
    </row>
    <row r="10" spans="1:11" x14ac:dyDescent="0.25">
      <c r="C10" t="s">
        <v>197</v>
      </c>
      <c r="F10" s="8">
        <v>5853465.8199999994</v>
      </c>
      <c r="G10" s="8">
        <v>0</v>
      </c>
      <c r="H10" s="8">
        <v>6026975.0899999999</v>
      </c>
      <c r="I10" s="8">
        <v>0</v>
      </c>
      <c r="J10" s="8">
        <v>6473386.2400000002</v>
      </c>
      <c r="K10" s="8">
        <f t="shared" ref="K10" si="0">SUM(K7:K9)</f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F12" s="8">
        <v>94694.56</v>
      </c>
      <c r="H12" s="8">
        <v>76220</v>
      </c>
      <c r="J12" s="8">
        <v>40000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1059509.9600000004</v>
      </c>
      <c r="H14" s="62">
        <v>1383702.48</v>
      </c>
      <c r="J14" s="8">
        <v>1208470.27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29635.84</v>
      </c>
      <c r="H16" s="8">
        <v>30850</v>
      </c>
      <c r="J16" s="8">
        <v>59730.04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H18" s="62">
        <v>0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  <c r="F19" s="8">
        <v>3784.64</v>
      </c>
      <c r="H19" s="8">
        <v>163177</v>
      </c>
      <c r="J19" s="8">
        <v>275417.30000000005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  <c r="F21" s="8">
        <v>12049.01</v>
      </c>
      <c r="H21" s="8">
        <v>18000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254090.36</v>
      </c>
      <c r="H26" s="8">
        <v>55900</v>
      </c>
    </row>
    <row r="27" spans="1:11" x14ac:dyDescent="0.25">
      <c r="C27" t="s">
        <v>198</v>
      </c>
      <c r="F27" s="8">
        <v>269924.01</v>
      </c>
      <c r="G27" s="8">
        <v>0</v>
      </c>
      <c r="H27" s="8">
        <v>237077</v>
      </c>
      <c r="I27" s="8">
        <v>0</v>
      </c>
      <c r="J27" s="8">
        <v>275417.30000000005</v>
      </c>
      <c r="K27" s="8">
        <f t="shared" ref="K27" si="1">SUM(K18:K26)</f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12659.6</v>
      </c>
      <c r="H29" s="8">
        <v>3621.24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827787.66000000015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  <c r="F33" s="8">
        <v>162424.70000000001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H34" s="8">
        <v>250000</v>
      </c>
      <c r="J34" s="8">
        <v>230446.94999999998</v>
      </c>
    </row>
    <row r="35" spans="1:11" x14ac:dyDescent="0.25">
      <c r="C35" t="s">
        <v>199</v>
      </c>
      <c r="F35" s="8">
        <v>990212.3600000001</v>
      </c>
      <c r="G35" s="8">
        <v>0</v>
      </c>
      <c r="H35" s="8">
        <v>250000</v>
      </c>
      <c r="I35" s="8">
        <v>0</v>
      </c>
      <c r="J35" s="8">
        <v>230446.94999999998</v>
      </c>
      <c r="K35" s="8">
        <f t="shared" ref="K35" si="2">SUM(K31:K34)</f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v>8310102.1499999985</v>
      </c>
      <c r="G44" s="8">
        <v>0</v>
      </c>
      <c r="H44" s="8">
        <v>8008445.8100000005</v>
      </c>
      <c r="I44" s="8">
        <v>0</v>
      </c>
      <c r="J44" s="8">
        <v>8287450.8000000007</v>
      </c>
      <c r="K44" s="8">
        <f t="shared" ref="K44" si="3">K42+K39+K37+K35+K10+K12+K14+K16+K27+K29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19" sqref="G1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F29" s="8">
        <v>39114.42</v>
      </c>
      <c r="H29" s="8">
        <v>65793</v>
      </c>
      <c r="J29" s="8">
        <v>70000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v>39114.42</v>
      </c>
      <c r="G44" s="8">
        <v>0</v>
      </c>
      <c r="H44" s="8">
        <v>65793</v>
      </c>
      <c r="I44" s="8">
        <v>0</v>
      </c>
      <c r="J44" s="8">
        <v>70000</v>
      </c>
      <c r="K44" s="8"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0" sqref="G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7.7109375" style="8" customWidth="1"/>
    <col min="9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F7" s="8">
        <v>1890417.31</v>
      </c>
      <c r="H7" s="8">
        <v>3149065.49</v>
      </c>
      <c r="J7" s="8">
        <v>2555030.06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  <c r="H8" s="8">
        <v>28286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F9" s="8">
        <v>942082.31000000017</v>
      </c>
      <c r="H9" s="8">
        <v>697080</v>
      </c>
      <c r="J9" s="8">
        <v>994011.91000000015</v>
      </c>
    </row>
    <row r="10" spans="1:11" x14ac:dyDescent="0.25">
      <c r="C10" t="s">
        <v>197</v>
      </c>
      <c r="F10" s="8">
        <v>2832499.62</v>
      </c>
      <c r="G10" s="8">
        <v>0</v>
      </c>
      <c r="H10" s="8">
        <v>3874431.49</v>
      </c>
      <c r="I10" s="8">
        <v>0</v>
      </c>
      <c r="J10" s="8">
        <v>3549041.97</v>
      </c>
      <c r="K10" s="8"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F14" s="8">
        <v>3488990.8599999994</v>
      </c>
      <c r="H14" s="62">
        <v>3039925</v>
      </c>
      <c r="J14" s="8">
        <v>2958107.1000000006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F16" s="8">
        <v>137729.63</v>
      </c>
      <c r="H16" s="8">
        <v>139014</v>
      </c>
      <c r="J16" s="8">
        <v>244327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F20" s="8">
        <v>30260.32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F26" s="8">
        <v>535232.3899999999</v>
      </c>
      <c r="H26" s="8">
        <v>3000</v>
      </c>
    </row>
    <row r="27" spans="1:11" x14ac:dyDescent="0.25">
      <c r="C27" t="s">
        <v>198</v>
      </c>
      <c r="F27" s="8">
        <v>565492.70999999985</v>
      </c>
      <c r="G27" s="8">
        <v>0</v>
      </c>
      <c r="H27" s="8">
        <v>3000</v>
      </c>
      <c r="I27" s="8">
        <v>0</v>
      </c>
      <c r="J27" s="8">
        <v>0</v>
      </c>
      <c r="K27" s="8"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F32" s="8">
        <v>19110.78</v>
      </c>
      <c r="H32" s="8">
        <v>885291.35999999987</v>
      </c>
      <c r="J32" s="8">
        <v>957602.97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  <c r="F33" s="8">
        <v>27905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F34" s="8">
        <v>182478.75</v>
      </c>
      <c r="J34" s="8">
        <v>637856.07999999996</v>
      </c>
    </row>
    <row r="35" spans="1:11" x14ac:dyDescent="0.25">
      <c r="C35" t="s">
        <v>199</v>
      </c>
      <c r="F35" s="8">
        <v>229494.53</v>
      </c>
      <c r="G35" s="8">
        <v>0</v>
      </c>
      <c r="H35" s="8">
        <v>885291.35999999987</v>
      </c>
      <c r="I35" s="8">
        <v>0</v>
      </c>
      <c r="J35" s="8">
        <v>1595459.0499999998</v>
      </c>
      <c r="K35" s="8"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v>7254207.3499999996</v>
      </c>
      <c r="G44" s="8">
        <v>0</v>
      </c>
      <c r="H44" s="8">
        <v>7941661.8499999996</v>
      </c>
      <c r="I44" s="8">
        <v>0</v>
      </c>
      <c r="J44" s="8">
        <v>8346935.1200000001</v>
      </c>
      <c r="K44" s="8"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14" sqref="E1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9" width="13.140625" style="8" customWidth="1"/>
    <col min="10" max="10" width="16.2851562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  <c r="J7"/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  <c r="J8"/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  <c r="J9"/>
    </row>
    <row r="10" spans="1:11" x14ac:dyDescent="0.25">
      <c r="C10" t="s">
        <v>197</v>
      </c>
      <c r="F10" s="8">
        <v>0</v>
      </c>
      <c r="G10" s="8">
        <v>0</v>
      </c>
      <c r="H10" s="8">
        <v>0</v>
      </c>
      <c r="I10" s="8">
        <v>0</v>
      </c>
      <c r="J10"/>
      <c r="K10" s="8">
        <v>0</v>
      </c>
    </row>
    <row r="11" spans="1:11" x14ac:dyDescent="0.25">
      <c r="J11"/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  <c r="J12"/>
    </row>
    <row r="13" spans="1:11" x14ac:dyDescent="0.25">
      <c r="J13"/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  <c r="J14"/>
    </row>
    <row r="15" spans="1:11" x14ac:dyDescent="0.25">
      <c r="J15"/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  <c r="J16"/>
    </row>
    <row r="17" spans="1:11" x14ac:dyDescent="0.25">
      <c r="J17"/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  <c r="J18"/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  <c r="J19"/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  <c r="J20"/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  <c r="J21"/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  <c r="J22"/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  <c r="J23"/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  <c r="J24"/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  <c r="J25"/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  <c r="J26"/>
    </row>
    <row r="27" spans="1:11" x14ac:dyDescent="0.25">
      <c r="C27" t="s">
        <v>198</v>
      </c>
      <c r="F27" s="8">
        <v>0</v>
      </c>
      <c r="G27" s="8">
        <v>0</v>
      </c>
      <c r="H27" s="8">
        <v>0</v>
      </c>
      <c r="I27" s="8">
        <v>0</v>
      </c>
      <c r="J27"/>
      <c r="K27" s="8">
        <v>0</v>
      </c>
    </row>
    <row r="28" spans="1:11" x14ac:dyDescent="0.25">
      <c r="J28"/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  <c r="J29"/>
    </row>
    <row r="30" spans="1:11" x14ac:dyDescent="0.25">
      <c r="J30"/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  <c r="J31"/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  <c r="J32"/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  <c r="J33"/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  <c r="J34"/>
    </row>
    <row r="35" spans="1:11" x14ac:dyDescent="0.25">
      <c r="C35" t="s">
        <v>199</v>
      </c>
      <c r="F35" s="8">
        <v>0</v>
      </c>
      <c r="G35" s="8">
        <v>0</v>
      </c>
      <c r="H35" s="8">
        <v>0</v>
      </c>
      <c r="I35" s="8">
        <v>0</v>
      </c>
      <c r="J35"/>
      <c r="K35" s="8">
        <v>0</v>
      </c>
    </row>
    <row r="36" spans="1:11" x14ac:dyDescent="0.25">
      <c r="J36"/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  <c r="J37"/>
    </row>
    <row r="38" spans="1:11" x14ac:dyDescent="0.25">
      <c r="J38"/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  <c r="F39" s="8">
        <v>1963903.53</v>
      </c>
      <c r="H39">
        <v>1538326</v>
      </c>
      <c r="J39" s="555">
        <v>2587997</v>
      </c>
    </row>
    <row r="40" spans="1:11" x14ac:dyDescent="0.25">
      <c r="J40"/>
    </row>
    <row r="41" spans="1:11" x14ac:dyDescent="0.25">
      <c r="J41"/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J42"/>
    </row>
    <row r="43" spans="1:11" x14ac:dyDescent="0.25">
      <c r="J43"/>
    </row>
    <row r="44" spans="1:11" x14ac:dyDescent="0.25">
      <c r="C44" s="3" t="s">
        <v>196</v>
      </c>
      <c r="F44" s="8">
        <v>1963903.53</v>
      </c>
      <c r="G44" s="8">
        <v>0</v>
      </c>
      <c r="H44" s="8">
        <v>1538326</v>
      </c>
      <c r="I44" s="8">
        <v>0</v>
      </c>
      <c r="J44"/>
      <c r="K44" s="8"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20" sqref="G2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U27" activePane="bottomRight" state="frozen"/>
      <selection activeCell="B30" sqref="B30"/>
      <selection pane="topRight" activeCell="B30" sqref="B30"/>
      <selection pane="bottomLeft" activeCell="B30" sqref="B30"/>
      <selection pane="bottomRight" activeCell="S45" sqref="S4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544</v>
      </c>
      <c r="D1" s="1"/>
    </row>
    <row r="2" spans="1:23" x14ac:dyDescent="0.25">
      <c r="A2" s="6" t="s">
        <v>79</v>
      </c>
      <c r="B2" s="9" t="str">
        <f>Revenue!B2</f>
        <v>Baton Rouge Community College</v>
      </c>
      <c r="D2" s="1"/>
    </row>
    <row r="3" spans="1:23" x14ac:dyDescent="0.25">
      <c r="A3" s="6" t="s">
        <v>116</v>
      </c>
      <c r="B3" s="7">
        <f>Revenue!B3</f>
        <v>612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v>26525.3</v>
      </c>
      <c r="S8" s="32">
        <v>44000</v>
      </c>
      <c r="T8" s="31">
        <v>26525.3</v>
      </c>
      <c r="U8" s="31">
        <f>R8+O8+L8+I8+F8+C8</f>
        <v>26525.3</v>
      </c>
      <c r="V8" s="31">
        <f>S8+P8+M8+J8+G8+D8</f>
        <v>44000</v>
      </c>
      <c r="W8" s="31">
        <f>T8+Q8+N8+K8+H8+E8</f>
        <v>26525.3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6"/>
      <c r="T9" s="35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6"/>
      <c r="T10" s="35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6"/>
      <c r="T11" s="35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6"/>
      <c r="T12" s="35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1021137</v>
      </c>
      <c r="S13" s="36">
        <v>881000</v>
      </c>
      <c r="T13" s="35">
        <v>1021137</v>
      </c>
      <c r="U13" s="35">
        <f t="shared" si="0"/>
        <v>1021137</v>
      </c>
      <c r="V13" s="35">
        <f t="shared" si="0"/>
        <v>881000</v>
      </c>
      <c r="W13" s="35">
        <f t="shared" si="0"/>
        <v>1021137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6"/>
      <c r="T14" s="35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6"/>
      <c r="T15" s="35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6"/>
      <c r="T16" s="35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6"/>
      <c r="T17" s="35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6"/>
      <c r="T18" s="35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6"/>
      <c r="T19" s="35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6"/>
      <c r="T20" s="35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6"/>
      <c r="T21" s="35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6"/>
      <c r="T22" s="35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6"/>
      <c r="T23" s="40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Q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v>1047662.3</v>
      </c>
      <c r="S24" s="43">
        <v>925000</v>
      </c>
      <c r="T24" s="39">
        <v>1047662.3</v>
      </c>
      <c r="U24" s="39">
        <f>SUM(U8:U23)</f>
        <v>1047662.3</v>
      </c>
      <c r="V24" s="41">
        <f>SUM(V8:V23)</f>
        <v>925000</v>
      </c>
      <c r="W24" s="43">
        <f>SUM(W8:W23)</f>
        <v>1047662.3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23347.919999999998</v>
      </c>
      <c r="D30" s="30">
        <v>63500</v>
      </c>
      <c r="E30" s="30">
        <v>40000</v>
      </c>
      <c r="F30" s="31"/>
      <c r="G30" s="29"/>
      <c r="H30" s="30"/>
      <c r="I30" s="31">
        <v>96971.31</v>
      </c>
      <c r="J30" s="30">
        <v>86470</v>
      </c>
      <c r="K30" s="30">
        <v>100000</v>
      </c>
      <c r="L30" s="31">
        <v>91209.87</v>
      </c>
      <c r="M30" s="30">
        <v>76500</v>
      </c>
      <c r="N30" s="30">
        <v>86500</v>
      </c>
      <c r="O30" s="31"/>
      <c r="P30" s="29"/>
      <c r="Q30" s="30"/>
      <c r="R30" s="31">
        <v>164160.26</v>
      </c>
      <c r="S30" s="30">
        <v>157308</v>
      </c>
      <c r="T30" s="30">
        <v>177308</v>
      </c>
      <c r="U30" s="31">
        <v>298.72000000000003</v>
      </c>
      <c r="V30" s="29"/>
      <c r="W30" s="30"/>
      <c r="X30" s="31"/>
      <c r="Y30" s="29"/>
      <c r="Z30" s="32"/>
      <c r="AA30" s="31">
        <f>X30+U30+R30+O30+L30+I30+F30+C30</f>
        <v>375988.08</v>
      </c>
      <c r="AB30" s="31">
        <f>Y30+V30+S30+P30+M30+J30+G30+D30</f>
        <v>383778</v>
      </c>
      <c r="AC30" s="31">
        <f>Z30+W30+T30+Q30+N30+K30+H30+E30</f>
        <v>403808</v>
      </c>
    </row>
    <row r="31" spans="1:29" x14ac:dyDescent="0.25">
      <c r="A31" s="20">
        <v>812</v>
      </c>
      <c r="B31" s="21" t="s">
        <v>104</v>
      </c>
      <c r="C31" s="33">
        <v>8290.2199999999993</v>
      </c>
      <c r="D31" s="34">
        <v>25400</v>
      </c>
      <c r="E31" s="34">
        <v>0</v>
      </c>
      <c r="F31" s="35"/>
      <c r="G31" s="33"/>
      <c r="H31" s="34"/>
      <c r="I31" s="35">
        <v>17518.03</v>
      </c>
      <c r="J31" s="34">
        <v>30422</v>
      </c>
      <c r="K31" s="34">
        <v>38000</v>
      </c>
      <c r="L31" s="35">
        <v>31154.429999999997</v>
      </c>
      <c r="M31" s="34">
        <v>25600</v>
      </c>
      <c r="N31" s="34">
        <v>27600</v>
      </c>
      <c r="O31" s="35"/>
      <c r="P31" s="33"/>
      <c r="Q31" s="34"/>
      <c r="R31" s="35">
        <v>26064.51</v>
      </c>
      <c r="S31" s="34">
        <v>54923.199999999997</v>
      </c>
      <c r="T31" s="34">
        <v>56923.199999999997</v>
      </c>
      <c r="U31" s="35">
        <v>3.89</v>
      </c>
      <c r="V31" s="33"/>
      <c r="W31" s="34"/>
      <c r="X31" s="35"/>
      <c r="Y31" s="33"/>
      <c r="Z31" s="36"/>
      <c r="AA31" s="35">
        <f t="shared" ref="AA31:AC44" si="2">X31+U31+R31+O31+L31+I31+F31+C31</f>
        <v>83031.079999999987</v>
      </c>
      <c r="AB31" s="35">
        <f t="shared" si="2"/>
        <v>136345.20000000001</v>
      </c>
      <c r="AC31" s="35">
        <f t="shared" si="2"/>
        <v>122523.2</v>
      </c>
    </row>
    <row r="32" spans="1:29" x14ac:dyDescent="0.25">
      <c r="A32" s="20">
        <v>813</v>
      </c>
      <c r="B32" s="21" t="s">
        <v>105</v>
      </c>
      <c r="C32" s="33"/>
      <c r="D32" s="34"/>
      <c r="E32" s="34"/>
      <c r="F32" s="35"/>
      <c r="G32" s="33"/>
      <c r="H32" s="34"/>
      <c r="I32" s="35"/>
      <c r="J32" s="34"/>
      <c r="K32" s="34"/>
      <c r="L32" s="35"/>
      <c r="M32" s="34"/>
      <c r="N32" s="34"/>
      <c r="O32" s="35"/>
      <c r="P32" s="33"/>
      <c r="Q32" s="34"/>
      <c r="R32" s="35"/>
      <c r="S32" s="34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3"/>
      <c r="H33" s="34"/>
      <c r="I33" s="35"/>
      <c r="J33" s="34"/>
      <c r="K33" s="34"/>
      <c r="L33" s="35"/>
      <c r="M33" s="34"/>
      <c r="N33" s="34"/>
      <c r="O33" s="35"/>
      <c r="P33" s="33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/>
      <c r="G34" s="33"/>
      <c r="H34" s="34"/>
      <c r="I34" s="35"/>
      <c r="J34" s="34"/>
      <c r="K34" s="34"/>
      <c r="L34" s="35"/>
      <c r="M34" s="34"/>
      <c r="N34" s="34"/>
      <c r="O34" s="35"/>
      <c r="P34" s="33"/>
      <c r="Q34" s="34"/>
      <c r="R34" s="35"/>
      <c r="S34" s="34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/>
      <c r="G35" s="33"/>
      <c r="H35" s="34"/>
      <c r="I35" s="35">
        <v>42338.3</v>
      </c>
      <c r="J35" s="34">
        <v>28285.79</v>
      </c>
      <c r="K35" s="34">
        <v>50000</v>
      </c>
      <c r="L35" s="35">
        <v>25950</v>
      </c>
      <c r="M35" s="34">
        <v>25000</v>
      </c>
      <c r="N35" s="34">
        <v>30000</v>
      </c>
      <c r="O35" s="35"/>
      <c r="P35" s="33"/>
      <c r="Q35" s="34"/>
      <c r="R35" s="35">
        <v>104091.1</v>
      </c>
      <c r="S35" s="34">
        <v>56016</v>
      </c>
      <c r="T35" s="34">
        <v>90000</v>
      </c>
      <c r="U35" s="35"/>
      <c r="V35" s="33"/>
      <c r="W35" s="34"/>
      <c r="X35" s="35"/>
      <c r="Y35" s="33"/>
      <c r="Z35" s="36"/>
      <c r="AA35" s="35">
        <f t="shared" si="2"/>
        <v>172379.40000000002</v>
      </c>
      <c r="AB35" s="35">
        <f t="shared" si="2"/>
        <v>109301.79000000001</v>
      </c>
      <c r="AC35" s="35">
        <f t="shared" si="2"/>
        <v>170000</v>
      </c>
    </row>
    <row r="36" spans="1:29" x14ac:dyDescent="0.25">
      <c r="A36" s="20">
        <v>817</v>
      </c>
      <c r="B36" s="21" t="s">
        <v>108</v>
      </c>
      <c r="C36" s="33">
        <v>85671.4</v>
      </c>
      <c r="D36" s="34">
        <v>85981</v>
      </c>
      <c r="E36" s="34">
        <v>73932</v>
      </c>
      <c r="F36" s="35"/>
      <c r="G36" s="33"/>
      <c r="H36" s="34"/>
      <c r="I36" s="35"/>
      <c r="J36" s="34"/>
      <c r="K36" s="34"/>
      <c r="L36" s="35"/>
      <c r="M36" s="34"/>
      <c r="N36" s="34"/>
      <c r="O36" s="35"/>
      <c r="P36" s="33"/>
      <c r="Q36" s="34"/>
      <c r="R36" s="35"/>
      <c r="S36" s="34"/>
      <c r="T36" s="34">
        <v>14560</v>
      </c>
      <c r="U36" s="35"/>
      <c r="V36" s="33"/>
      <c r="W36" s="34"/>
      <c r="X36" s="35"/>
      <c r="Y36" s="33"/>
      <c r="Z36" s="36"/>
      <c r="AA36" s="35">
        <f t="shared" si="2"/>
        <v>85671.4</v>
      </c>
      <c r="AB36" s="35">
        <f t="shared" si="2"/>
        <v>85981</v>
      </c>
      <c r="AC36" s="35">
        <f t="shared" si="2"/>
        <v>88492</v>
      </c>
    </row>
    <row r="37" spans="1:29" x14ac:dyDescent="0.25">
      <c r="A37" s="20">
        <v>818</v>
      </c>
      <c r="B37" s="21" t="s">
        <v>84</v>
      </c>
      <c r="C37" s="33"/>
      <c r="D37" s="34">
        <v>2000</v>
      </c>
      <c r="E37" s="34">
        <v>30000</v>
      </c>
      <c r="F37" s="35"/>
      <c r="G37" s="33"/>
      <c r="H37" s="34"/>
      <c r="I37" s="35">
        <v>28376.74</v>
      </c>
      <c r="J37" s="34">
        <v>15500</v>
      </c>
      <c r="K37" s="34">
        <v>38000</v>
      </c>
      <c r="L37" s="35">
        <v>52030.84</v>
      </c>
      <c r="M37" s="34">
        <v>27000</v>
      </c>
      <c r="N37" s="34">
        <v>50000</v>
      </c>
      <c r="O37" s="35"/>
      <c r="P37" s="33"/>
      <c r="Q37" s="34"/>
      <c r="R37" s="35">
        <v>74554.61</v>
      </c>
      <c r="S37" s="34">
        <v>34500</v>
      </c>
      <c r="T37" s="34">
        <v>76000</v>
      </c>
      <c r="U37" s="35"/>
      <c r="V37" s="33"/>
      <c r="W37" s="34"/>
      <c r="X37" s="35"/>
      <c r="Y37" s="33"/>
      <c r="Z37" s="36"/>
      <c r="AA37" s="35">
        <f t="shared" si="2"/>
        <v>154962.19</v>
      </c>
      <c r="AB37" s="35">
        <f t="shared" si="2"/>
        <v>79000</v>
      </c>
      <c r="AC37" s="35">
        <f t="shared" si="2"/>
        <v>194000</v>
      </c>
    </row>
    <row r="38" spans="1:29" x14ac:dyDescent="0.25">
      <c r="A38" s="20">
        <v>819</v>
      </c>
      <c r="B38" s="21" t="s">
        <v>109</v>
      </c>
      <c r="C38" s="33"/>
      <c r="D38" s="34"/>
      <c r="E38" s="34"/>
      <c r="F38" s="35"/>
      <c r="G38" s="33"/>
      <c r="H38" s="34"/>
      <c r="I38" s="35"/>
      <c r="J38" s="34"/>
      <c r="K38" s="34"/>
      <c r="L38" s="35"/>
      <c r="M38" s="34">
        <v>15000</v>
      </c>
      <c r="N38" s="34"/>
      <c r="O38" s="35"/>
      <c r="P38" s="33"/>
      <c r="Q38" s="34"/>
      <c r="R38" s="35"/>
      <c r="S38" s="34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15000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14730.08</v>
      </c>
      <c r="D39" s="34">
        <v>23823</v>
      </c>
      <c r="E39" s="34">
        <v>9623</v>
      </c>
      <c r="F39" s="35"/>
      <c r="G39" s="33"/>
      <c r="H39" s="34"/>
      <c r="I39" s="35">
        <v>1299</v>
      </c>
      <c r="J39" s="34">
        <v>1000</v>
      </c>
      <c r="K39" s="34"/>
      <c r="L39" s="35">
        <v>22433.759999999998</v>
      </c>
      <c r="M39" s="34">
        <v>32665</v>
      </c>
      <c r="N39" s="34">
        <v>33500</v>
      </c>
      <c r="O39" s="35"/>
      <c r="P39" s="33"/>
      <c r="Q39" s="34"/>
      <c r="R39" s="35">
        <v>1304.33</v>
      </c>
      <c r="S39" s="34">
        <v>20000</v>
      </c>
      <c r="T39" s="34">
        <v>9000</v>
      </c>
      <c r="U39" s="35"/>
      <c r="V39" s="33"/>
      <c r="W39" s="34"/>
      <c r="X39" s="35"/>
      <c r="Y39" s="33"/>
      <c r="Z39" s="36"/>
      <c r="AA39" s="35">
        <f t="shared" si="2"/>
        <v>39767.17</v>
      </c>
      <c r="AB39" s="35">
        <f t="shared" si="2"/>
        <v>77488</v>
      </c>
      <c r="AC39" s="35">
        <f t="shared" si="2"/>
        <v>52123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3"/>
      <c r="H40" s="34"/>
      <c r="I40" s="35"/>
      <c r="J40" s="34"/>
      <c r="K40" s="34"/>
      <c r="L40" s="35"/>
      <c r="M40" s="34"/>
      <c r="N40" s="34"/>
      <c r="O40" s="35"/>
      <c r="P40" s="33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56937.02</v>
      </c>
      <c r="D41" s="34">
        <v>66600</v>
      </c>
      <c r="E41" s="34">
        <v>19800</v>
      </c>
      <c r="F41" s="35"/>
      <c r="G41" s="33"/>
      <c r="H41" s="34"/>
      <c r="I41" s="35">
        <v>14267.5</v>
      </c>
      <c r="J41" s="34">
        <v>20825</v>
      </c>
      <c r="K41" s="34">
        <v>9500</v>
      </c>
      <c r="L41" s="35"/>
      <c r="M41" s="34">
        <v>10150</v>
      </c>
      <c r="N41" s="34">
        <v>15000</v>
      </c>
      <c r="O41" s="35"/>
      <c r="P41" s="33"/>
      <c r="Q41" s="34"/>
      <c r="R41" s="35">
        <v>19937.8</v>
      </c>
      <c r="S41" s="34">
        <v>42010</v>
      </c>
      <c r="T41" s="34"/>
      <c r="U41" s="35"/>
      <c r="V41" s="33"/>
      <c r="W41" s="34"/>
      <c r="X41" s="35"/>
      <c r="Y41" s="33"/>
      <c r="Z41" s="36"/>
      <c r="AA41" s="35">
        <f t="shared" si="2"/>
        <v>91142.32</v>
      </c>
      <c r="AB41" s="35">
        <f t="shared" si="2"/>
        <v>139585</v>
      </c>
      <c r="AC41" s="35">
        <f t="shared" si="2"/>
        <v>44300</v>
      </c>
    </row>
    <row r="42" spans="1:29" x14ac:dyDescent="0.25">
      <c r="A42" s="20">
        <v>823</v>
      </c>
      <c r="B42" s="21" t="s">
        <v>112</v>
      </c>
      <c r="C42" s="33"/>
      <c r="D42" s="34"/>
      <c r="E42" s="34"/>
      <c r="F42" s="35"/>
      <c r="G42" s="33"/>
      <c r="H42" s="34"/>
      <c r="I42" s="35"/>
      <c r="J42" s="34"/>
      <c r="K42" s="34"/>
      <c r="L42" s="35"/>
      <c r="M42" s="34"/>
      <c r="N42" s="34"/>
      <c r="O42" s="35"/>
      <c r="P42" s="33"/>
      <c r="Q42" s="34"/>
      <c r="R42" s="35"/>
      <c r="S42" s="34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3"/>
      <c r="H43" s="34"/>
      <c r="I43" s="35"/>
      <c r="J43" s="34"/>
      <c r="K43" s="34"/>
      <c r="L43" s="35"/>
      <c r="M43" s="34"/>
      <c r="N43" s="34"/>
      <c r="O43" s="35"/>
      <c r="P43" s="33"/>
      <c r="Q43" s="34"/>
      <c r="R43" s="35"/>
      <c r="S43" s="34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9"/>
      <c r="E44" s="49"/>
      <c r="F44" s="50"/>
      <c r="G44" s="48"/>
      <c r="H44" s="49"/>
      <c r="I44" s="50"/>
      <c r="J44" s="49"/>
      <c r="K44" s="49"/>
      <c r="L44" s="50"/>
      <c r="M44" s="49"/>
      <c r="N44" s="49"/>
      <c r="O44" s="50"/>
      <c r="P44" s="48"/>
      <c r="Q44" s="49"/>
      <c r="R44" s="50"/>
      <c r="S44" s="49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v>188976.63999999998</v>
      </c>
      <c r="D45" s="42">
        <v>267304</v>
      </c>
      <c r="E45" s="42">
        <v>173355</v>
      </c>
      <c r="F45" s="41">
        <f t="shared" ref="F45:Z45" si="3">SUM(F30:F44)</f>
        <v>0</v>
      </c>
      <c r="G45" s="41">
        <f t="shared" si="3"/>
        <v>0</v>
      </c>
      <c r="H45" s="42">
        <f t="shared" si="3"/>
        <v>0</v>
      </c>
      <c r="I45" s="39">
        <v>200770.88</v>
      </c>
      <c r="J45" s="42">
        <v>182502.79</v>
      </c>
      <c r="K45" s="42">
        <v>235500</v>
      </c>
      <c r="L45" s="39">
        <v>222778.9</v>
      </c>
      <c r="M45" s="42">
        <v>211915</v>
      </c>
      <c r="N45" s="42">
        <v>242600</v>
      </c>
      <c r="O45" s="39"/>
      <c r="P45" s="41"/>
      <c r="Q45" s="42"/>
      <c r="R45" s="39">
        <v>390112.61</v>
      </c>
      <c r="S45" s="560">
        <v>364757.2</v>
      </c>
      <c r="T45" s="42">
        <v>423791.2</v>
      </c>
      <c r="U45" s="39">
        <v>302.61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1002941.6400000001</v>
      </c>
      <c r="AB45" s="41">
        <f>SUM(AB30:AB44)</f>
        <v>1026478.99</v>
      </c>
      <c r="AC45" s="43">
        <f>SUM(AC30:AC44)</f>
        <v>1075246.2</v>
      </c>
    </row>
    <row r="46" spans="1:29" ht="15.75" thickTop="1" x14ac:dyDescent="0.25">
      <c r="S46" s="559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Baton Rouge Community College</v>
      </c>
      <c r="C2" s="4"/>
    </row>
    <row r="3" spans="1:11" x14ac:dyDescent="0.25">
      <c r="A3" s="6" t="s">
        <v>116</v>
      </c>
      <c r="B3" s="7">
        <f>Revenue!B3</f>
        <v>612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612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612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612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612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612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612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612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612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612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612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612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612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612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612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612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612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612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612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612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612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612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612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612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Baton Rouge Community College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9" activePane="bottomLeft" state="frozen"/>
      <selection activeCell="E98" sqref="E98"/>
      <selection pane="bottomLeft" activeCell="E98" sqref="E98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Baton Rouge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450</v>
      </c>
      <c r="C5" s="325" t="s">
        <v>450</v>
      </c>
      <c r="D5" s="325" t="s">
        <v>547</v>
      </c>
      <c r="E5" s="325" t="s">
        <v>546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16760680</v>
      </c>
      <c r="C8" s="333">
        <f>Revenue!H34</f>
        <v>16760680</v>
      </c>
      <c r="D8" s="333">
        <f>Revenue!J34</f>
        <v>18864120</v>
      </c>
      <c r="E8" s="333">
        <f t="shared" ref="E8:E33" si="0">D8-C8</f>
        <v>2103440</v>
      </c>
      <c r="F8" s="334">
        <f t="shared" ref="F8:F33" si="1">IF(ISBLANK(E8),"  ",IF(C8&gt;0,E8/C8,IF(E8&gt;0,1,0)))</f>
        <v>0.12549848812816664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9" t="s">
        <v>144</v>
      </c>
      <c r="B10" s="520">
        <f>SUM(B11:B33)</f>
        <v>816230.67</v>
      </c>
      <c r="C10" s="520">
        <f>SUM(C11:C33)</f>
        <v>819815</v>
      </c>
      <c r="D10" s="520">
        <f>SUM(D11:D33)</f>
        <v>709235</v>
      </c>
      <c r="E10" s="520">
        <f t="shared" si="0"/>
        <v>-110580</v>
      </c>
      <c r="F10" s="521">
        <f t="shared" si="1"/>
        <v>-0.13488408970316473</v>
      </c>
    </row>
    <row r="11" spans="1:6" s="404" customFormat="1" ht="15" customHeight="1" x14ac:dyDescent="0.25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5" t="s">
        <v>146</v>
      </c>
      <c r="B12" s="517">
        <f>Revenue!F40</f>
        <v>816230.67</v>
      </c>
      <c r="C12" s="517">
        <f>Revenue!H40</f>
        <v>819815</v>
      </c>
      <c r="D12" s="517">
        <f>Revenue!J40</f>
        <v>709235</v>
      </c>
      <c r="E12" s="518">
        <f t="shared" si="0"/>
        <v>-110580</v>
      </c>
      <c r="F12" s="403">
        <f t="shared" si="1"/>
        <v>-0.13488408970316473</v>
      </c>
    </row>
    <row r="13" spans="1:6" s="404" customFormat="1" ht="15" customHeight="1" x14ac:dyDescent="0.25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5" t="s">
        <v>554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5" t="s">
        <v>472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6" t="s">
        <v>474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6" t="s">
        <v>473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6" t="s">
        <v>465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6" t="s">
        <v>463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6" t="s">
        <v>462</v>
      </c>
      <c r="B28" s="517"/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6" t="s">
        <v>466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6" t="s">
        <v>464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6" t="s">
        <v>565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6" t="s">
        <v>566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6" t="s">
        <v>567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25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25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25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25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2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25">
      <c r="A39" s="341" t="s">
        <v>158</v>
      </c>
      <c r="B39" s="342">
        <f>B38+B37+B35+B10+B9+B8</f>
        <v>17576910.670000002</v>
      </c>
      <c r="C39" s="342">
        <f>C38+C37+C35+C10+C9+C8</f>
        <v>17580495</v>
      </c>
      <c r="D39" s="342">
        <f>D38+D37+D35+D10+D9+D8</f>
        <v>19573355</v>
      </c>
      <c r="E39" s="342">
        <f>D39-C39</f>
        <v>1992860</v>
      </c>
      <c r="F39" s="343">
        <f>IF(ISBLANK(E39),"  ",IF(C39&gt;0,E39/C39,IF(E39&gt;0,1,0)))</f>
        <v>0.11335630765800395</v>
      </c>
    </row>
    <row r="40" spans="1:12" ht="15" customHeight="1" x14ac:dyDescent="0.25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25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25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25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25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2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2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2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25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2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25">
      <c r="A52" s="339" t="s">
        <v>159</v>
      </c>
      <c r="B52" s="347">
        <f>Revenue!F7+Revenue!F20+Revenue!F24+Revenue!F32+Revenue!F76</f>
        <v>24999999.52</v>
      </c>
      <c r="C52" s="347">
        <f>Revenue!H7+Revenue!H20+Revenue!H24+Revenue!H32+Revenue!H76</f>
        <v>25000000</v>
      </c>
      <c r="D52" s="347">
        <f>Revenue!J7+Revenue!J20+Revenue!J24+Revenue!J32+Revenue!J76</f>
        <v>25000000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2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25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25">
      <c r="A55" s="339"/>
      <c r="B55" s="329"/>
      <c r="C55" s="329"/>
      <c r="D55" s="329"/>
      <c r="E55" s="329"/>
      <c r="F55" s="352"/>
    </row>
    <row r="56" spans="1:6" s="3" customFormat="1" ht="15" customHeight="1" x14ac:dyDescent="0.2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25">
      <c r="A57" s="338"/>
      <c r="B57" s="337"/>
      <c r="C57" s="337"/>
      <c r="D57" s="337"/>
      <c r="E57" s="337"/>
      <c r="F57" s="330"/>
    </row>
    <row r="58" spans="1:6" s="3" customFormat="1" ht="15" customHeight="1" x14ac:dyDescent="0.25">
      <c r="A58" s="353" t="s">
        <v>161</v>
      </c>
      <c r="B58" s="347">
        <f>B56+B54+B52+B50+B48+B39-B46</f>
        <v>42576910.189999998</v>
      </c>
      <c r="C58" s="347">
        <f>C56+C54+C52+C50+C48+C39-C46</f>
        <v>42580495</v>
      </c>
      <c r="D58" s="347">
        <f>D56+D54+D52+D50+D48+D39-D46</f>
        <v>44573355</v>
      </c>
      <c r="E58" s="347">
        <f>D58-C58</f>
        <v>1992860</v>
      </c>
      <c r="F58" s="343">
        <f>IF(ISBLANK(E58),"  ",IF(C58&gt;0,E58/C58,IF(E58&gt;0,1,0)))</f>
        <v>4.6802180200112752E-2</v>
      </c>
    </row>
    <row r="59" spans="1:6" ht="15" customHeight="1" x14ac:dyDescent="0.2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2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25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25">
      <c r="A62" s="336" t="s">
        <v>163</v>
      </c>
      <c r="B62" s="329">
        <f>Instruction!F44</f>
        <v>17464304.859999999</v>
      </c>
      <c r="C62" s="329">
        <f>Instruction!H44</f>
        <v>16795060.48</v>
      </c>
      <c r="D62" s="329">
        <f>Instruction!J44</f>
        <v>16378747.849999998</v>
      </c>
      <c r="E62" s="329">
        <f t="shared" ref="E62:E75" si="4">D62-C62</f>
        <v>-416312.63000000268</v>
      </c>
      <c r="F62" s="334">
        <f t="shared" ref="F62:F75" si="5">IF(ISBLANK(E62),"  ",IF(C62&gt;0,E62/C62,IF(E62&gt;0,1,0)))</f>
        <v>-2.47878017763472E-2</v>
      </c>
    </row>
    <row r="63" spans="1:6" ht="15" customHeight="1" x14ac:dyDescent="0.25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25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166</v>
      </c>
      <c r="B65" s="337">
        <f>'Academic Supp'!F44</f>
        <v>3840965.88</v>
      </c>
      <c r="C65" s="337">
        <f>'Academic Supp'!H44</f>
        <v>4116223.4599999995</v>
      </c>
      <c r="D65" s="337">
        <f>'Academic Supp'!J44</f>
        <v>4658301.58</v>
      </c>
      <c r="E65" s="337">
        <f t="shared" si="4"/>
        <v>542078.12000000058</v>
      </c>
      <c r="F65" s="334">
        <f t="shared" si="5"/>
        <v>0.13169307382549164</v>
      </c>
    </row>
    <row r="66" spans="1:6" ht="15" customHeight="1" x14ac:dyDescent="0.25">
      <c r="A66" s="338" t="s">
        <v>167</v>
      </c>
      <c r="B66" s="337">
        <f>'Student Services'!F44</f>
        <v>3704311.81</v>
      </c>
      <c r="C66" s="337">
        <f>'Student Services'!H44</f>
        <v>4114984.84</v>
      </c>
      <c r="D66" s="337">
        <f>'Student Services'!J44</f>
        <v>4243922.6399999997</v>
      </c>
      <c r="E66" s="337">
        <f t="shared" si="4"/>
        <v>128937.79999999981</v>
      </c>
      <c r="F66" s="334">
        <f t="shared" si="5"/>
        <v>3.1333724184509956E-2</v>
      </c>
    </row>
    <row r="67" spans="1:6" ht="15" customHeight="1" x14ac:dyDescent="0.25">
      <c r="A67" s="338" t="s">
        <v>168</v>
      </c>
      <c r="B67" s="337">
        <f>'Institutional Supp'!F44</f>
        <v>8310102.1499999985</v>
      </c>
      <c r="C67" s="337">
        <f>'Institutional Supp'!H44</f>
        <v>8008445.8100000005</v>
      </c>
      <c r="D67" s="337">
        <f>'Institutional Supp'!J44</f>
        <v>8287450.8000000007</v>
      </c>
      <c r="E67" s="337">
        <f t="shared" si="4"/>
        <v>279004.99000000022</v>
      </c>
      <c r="F67" s="334">
        <f t="shared" si="5"/>
        <v>3.4838843468430761E-2</v>
      </c>
    </row>
    <row r="68" spans="1:6" ht="15" customHeight="1" x14ac:dyDescent="0.25">
      <c r="A68" s="338" t="s">
        <v>169</v>
      </c>
      <c r="B68" s="337">
        <f>Scholarships!F44</f>
        <v>39114.42</v>
      </c>
      <c r="C68" s="337">
        <f>Scholarships!H44</f>
        <v>65793</v>
      </c>
      <c r="D68" s="337">
        <f>Scholarships!J44</f>
        <v>70000</v>
      </c>
      <c r="E68" s="337">
        <f t="shared" si="4"/>
        <v>4207</v>
      </c>
      <c r="F68" s="334">
        <f t="shared" si="5"/>
        <v>6.3942972656665598E-2</v>
      </c>
    </row>
    <row r="69" spans="1:6" ht="15" customHeight="1" x14ac:dyDescent="0.25">
      <c r="A69" s="338" t="s">
        <v>170</v>
      </c>
      <c r="B69" s="337">
        <f>'OP&amp;M'!F44</f>
        <v>7254207.3499999996</v>
      </c>
      <c r="C69" s="337">
        <f>'OP&amp;M'!H44</f>
        <v>7941661.8499999996</v>
      </c>
      <c r="D69" s="337">
        <f>'OP&amp;M'!J44</f>
        <v>8346935.1200000001</v>
      </c>
      <c r="E69" s="337">
        <f t="shared" si="4"/>
        <v>405273.27000000048</v>
      </c>
      <c r="F69" s="334">
        <f t="shared" si="5"/>
        <v>5.1031292650668636E-2</v>
      </c>
    </row>
    <row r="70" spans="1:6" s="3" customFormat="1" ht="15" customHeight="1" x14ac:dyDescent="0.25">
      <c r="A70" s="356" t="s">
        <v>171</v>
      </c>
      <c r="B70" s="342">
        <f>SUM(B62:B69)</f>
        <v>40613006.469999999</v>
      </c>
      <c r="C70" s="342">
        <f>SUM(C62:C69)</f>
        <v>41042169.440000005</v>
      </c>
      <c r="D70" s="342">
        <f>SUM(D62:D69)</f>
        <v>41985357.990000002</v>
      </c>
      <c r="E70" s="342">
        <f t="shared" si="4"/>
        <v>943188.54999999702</v>
      </c>
      <c r="F70" s="343">
        <f t="shared" si="5"/>
        <v>2.2980962333846767E-2</v>
      </c>
    </row>
    <row r="71" spans="1:6" ht="15" customHeight="1" x14ac:dyDescent="0.25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173</v>
      </c>
      <c r="B72" s="337">
        <f>Transfers!F44</f>
        <v>1963903.53</v>
      </c>
      <c r="C72" s="337">
        <f>Transfers!H44</f>
        <v>1538326</v>
      </c>
      <c r="D72" s="556">
        <f>Transfers!J39</f>
        <v>2587997</v>
      </c>
      <c r="E72" s="337">
        <f t="shared" si="4"/>
        <v>1049671</v>
      </c>
      <c r="F72" s="334">
        <f t="shared" si="5"/>
        <v>0.68234626470592064</v>
      </c>
    </row>
    <row r="73" spans="1:6" ht="15" customHeight="1" x14ac:dyDescent="0.25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25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25">
      <c r="A75" s="357" t="s">
        <v>176</v>
      </c>
      <c r="B75" s="358">
        <f>B74+B73+B72+B71+B70</f>
        <v>42576910</v>
      </c>
      <c r="C75" s="358">
        <f>C74+C73+C72+C71+C70</f>
        <v>42580495.440000005</v>
      </c>
      <c r="D75" s="358">
        <f>D74+D73+D72+D71+D70</f>
        <v>44573354.990000002</v>
      </c>
      <c r="E75" s="358">
        <f t="shared" si="4"/>
        <v>1992859.549999997</v>
      </c>
      <c r="F75" s="343">
        <f t="shared" si="5"/>
        <v>4.6802169148269471E-2</v>
      </c>
    </row>
    <row r="76" spans="1:6" ht="15" customHeight="1" x14ac:dyDescent="0.25">
      <c r="A76" s="355"/>
      <c r="B76" s="329"/>
      <c r="C76" s="329"/>
      <c r="D76" s="329"/>
      <c r="E76" s="329"/>
      <c r="F76" s="331"/>
    </row>
    <row r="77" spans="1:6" ht="15" customHeight="1" x14ac:dyDescent="0.25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25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22321044.190000001</v>
      </c>
      <c r="C78" s="333">
        <f>Instruction!H7+Research!H7+'Public Service'!H7+'Academic Supp'!H7+'Student Services'!H7+'Institutional Supp'!H7+Scholarships!H7+'OP&amp;M'!H7+Hospitals!H7+Transfers!H7+Other!H7</f>
        <v>24409651.18</v>
      </c>
      <c r="D78" s="333">
        <f>Instruction!J7+Research!J7+'Public Service'!J7+'Academic Supp'!J7+'Student Services'!J7+'Institutional Supp'!J7+Scholarships!J7+'OP&amp;M'!J7+Hospitals!J7+Transfers!J7+Other!J7</f>
        <v>24793165.869999997</v>
      </c>
      <c r="E78" s="329">
        <f t="shared" ref="E78:E96" si="6">D78-C78</f>
        <v>383514.68999999762</v>
      </c>
      <c r="F78" s="334">
        <f t="shared" ref="F78:F96" si="7">IF(ISBLANK(E78),"  ",IF(C78&gt;0,E78/C78,IF(E78&gt;0,1,0)))</f>
        <v>1.5711600594859366E-2</v>
      </c>
    </row>
    <row r="79" spans="1:6" ht="15" customHeight="1" x14ac:dyDescent="0.25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0</v>
      </c>
      <c r="C79" s="333">
        <f>Instruction!H8+Research!H8+'Public Service'!H8+'Academic Supp'!H8+'Student Services'!H8+'Institutional Supp'!H8+Scholarships!H8+'OP&amp;M'!H8+Hospitals!H8+Transfers!H8+Other!H8</f>
        <v>28286</v>
      </c>
      <c r="D79" s="333">
        <f>Instruction!J8+Research!J8+'Public Service'!J8+'Academic Supp'!J8+'Student Services'!J8+'Institutional Supp'!J8+Scholarships!J8+'OP&amp;M'!J8+Hospitals!J8+Transfers!J8+Other!J8</f>
        <v>0</v>
      </c>
      <c r="E79" s="337">
        <f t="shared" si="6"/>
        <v>-28286</v>
      </c>
      <c r="F79" s="334">
        <f t="shared" si="7"/>
        <v>-1</v>
      </c>
    </row>
    <row r="80" spans="1:6" ht="15" customHeight="1" x14ac:dyDescent="0.25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8523605.9700000007</v>
      </c>
      <c r="C80" s="333">
        <f>Instruction!H9+Research!H9+'Public Service'!H9+'Academic Supp'!H9+'Student Services'!H9+'Institutional Supp'!H9+Scholarships!H9+'OP&amp;M'!H9+Hospitals!H9+Transfers!H9+Other!H9</f>
        <v>8779557.4700000007</v>
      </c>
      <c r="D80" s="333">
        <f>Instruction!J9+Research!J9+'Public Service'!J9+'Academic Supp'!J9+'Student Services'!J9+'Institutional Supp'!J9+Scholarships!J9+'OP&amp;M'!J9+Hospitals!J9+Transfers!J9+Other!J9</f>
        <v>9613855.1199999992</v>
      </c>
      <c r="E80" s="337">
        <f t="shared" si="6"/>
        <v>834297.64999999851</v>
      </c>
      <c r="F80" s="334">
        <f t="shared" si="7"/>
        <v>9.5027300960306649E-2</v>
      </c>
    </row>
    <row r="81" spans="1:6" s="3" customFormat="1" ht="15" customHeight="1" x14ac:dyDescent="0.25">
      <c r="A81" s="356" t="s">
        <v>181</v>
      </c>
      <c r="B81" s="358">
        <f>SUM(B78:B80)</f>
        <v>30844650.160000004</v>
      </c>
      <c r="C81" s="358">
        <f>SUM(C78:C80)</f>
        <v>33217494.649999999</v>
      </c>
      <c r="D81" s="358">
        <f>SUM(D78:D80)</f>
        <v>34407020.989999995</v>
      </c>
      <c r="E81" s="342">
        <f t="shared" si="6"/>
        <v>1189526.3399999961</v>
      </c>
      <c r="F81" s="343">
        <f t="shared" si="7"/>
        <v>3.5810236519447931E-2</v>
      </c>
    </row>
    <row r="82" spans="1:6" ht="15" customHeight="1" x14ac:dyDescent="0.25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217077.09999999998</v>
      </c>
      <c r="C82" s="335">
        <f>Instruction!H12+Research!H12+'Public Service'!H12+'Academic Supp'!H12+'Student Services'!H12+'Institutional Supp'!H12+Scholarships!H12+'OP&amp;M'!H12+Hospitals!H12+Transfers!H12+Other!H12</f>
        <v>129429</v>
      </c>
      <c r="D82" s="335">
        <f>Instruction!J12+Research!J12+'Public Service'!J12+'Academic Supp'!J12+'Student Services'!J12+'Institutional Supp'!J12+Scholarships!J12+'OP&amp;M'!J12+Hospitals!J12+Transfers!J12+Other!J12</f>
        <v>40000</v>
      </c>
      <c r="E82" s="337">
        <f t="shared" si="6"/>
        <v>-89429</v>
      </c>
      <c r="F82" s="334">
        <f t="shared" si="7"/>
        <v>-0.69095025071660909</v>
      </c>
    </row>
    <row r="83" spans="1:6" ht="15" customHeight="1" x14ac:dyDescent="0.25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5266970.12</v>
      </c>
      <c r="C83" s="333">
        <f>Instruction!H14+Research!H14+'Public Service'!H14+'Academic Supp'!H14+'Student Services'!H14+'Institutional Supp'!H14+Scholarships!H14+'OP&amp;M'!H14+Hospitals!H14+Transfers!H14+Other!H14</f>
        <v>4672808.1899999995</v>
      </c>
      <c r="D83" s="333">
        <f>Instruction!J14+Research!J14+'Public Service'!J14+'Academic Supp'!J14+'Student Services'!J14+'Institutional Supp'!J14+Scholarships!J14+'OP&amp;M'!J14+Hospitals!J14+Transfers!J14+Other!J14</f>
        <v>4651508.6400000006</v>
      </c>
      <c r="E83" s="337">
        <f t="shared" si="6"/>
        <v>-21299.549999998882</v>
      </c>
      <c r="F83" s="334">
        <f t="shared" si="7"/>
        <v>-4.5581905214044077E-3</v>
      </c>
    </row>
    <row r="84" spans="1:6" ht="15" customHeight="1" x14ac:dyDescent="0.25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252064.25</v>
      </c>
      <c r="C84" s="329">
        <f>Instruction!H16+Research!H16+'Public Service'!H16+'Academic Supp'!H16+'Student Services'!H16+'Institutional Supp'!H16+Scholarships!H16+'OP&amp;M'!H16+Hospitals!H16+Transfers!H16+Other!H16</f>
        <v>773664</v>
      </c>
      <c r="D84" s="329">
        <f>Instruction!J16+Research!J16+'Public Service'!J16+'Academic Supp'!J16+'Student Services'!J16+'Institutional Supp'!J16+Scholarships!J16+'OP&amp;M'!J16+Hospitals!J16+Transfers!J16+Other!J16</f>
        <v>465552.65</v>
      </c>
      <c r="E84" s="337">
        <f t="shared" si="6"/>
        <v>-308111.34999999998</v>
      </c>
      <c r="F84" s="334">
        <f t="shared" si="7"/>
        <v>-0.39824956311783921</v>
      </c>
    </row>
    <row r="85" spans="1:6" s="3" customFormat="1" ht="15" customHeight="1" x14ac:dyDescent="0.25">
      <c r="A85" s="340" t="s">
        <v>185</v>
      </c>
      <c r="B85" s="358">
        <f>SUM(B82:B84)</f>
        <v>5736111.4699999997</v>
      </c>
      <c r="C85" s="358">
        <f>SUM(C82:C84)</f>
        <v>5575901.1899999995</v>
      </c>
      <c r="D85" s="358">
        <f>SUM(D82:D84)</f>
        <v>5157061.290000001</v>
      </c>
      <c r="E85" s="342">
        <f t="shared" si="6"/>
        <v>-418839.89999999851</v>
      </c>
      <c r="F85" s="343">
        <f t="shared" si="7"/>
        <v>-7.5116090785675951E-2</v>
      </c>
    </row>
    <row r="86" spans="1:6" ht="15" customHeight="1" x14ac:dyDescent="0.25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925407.59999999986</v>
      </c>
      <c r="C86" s="329">
        <f>Instruction!H27+Research!H27+'Public Service'!H27+'Academic Supp'!H27+'Student Services'!H27+'Institutional Supp'!H27+Scholarships!H27+'OP&amp;M'!H27+Hospitals!H27+Transfers!H27+Other!H27</f>
        <v>387477</v>
      </c>
      <c r="D86" s="329">
        <f>Instruction!J27+Research!J27+'Public Service'!J27+'Academic Supp'!J27+'Student Services'!J27+'Institutional Supp'!J27+Scholarships!J27+'OP&amp;M'!J27+Hospitals!J27+Transfers!J27++Other!J27</f>
        <v>478217.30000000005</v>
      </c>
      <c r="E86" s="337">
        <f t="shared" si="6"/>
        <v>90740.300000000047</v>
      </c>
      <c r="F86" s="334">
        <f t="shared" si="7"/>
        <v>0.23418241598856201</v>
      </c>
    </row>
    <row r="87" spans="1:6" ht="15" customHeight="1" x14ac:dyDescent="0.25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55359.34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69414.240000000005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70000</v>
      </c>
      <c r="E87" s="337">
        <f t="shared" si="6"/>
        <v>585.75999999999476</v>
      </c>
      <c r="F87" s="334">
        <f t="shared" si="7"/>
        <v>8.4386143246687525E-3</v>
      </c>
    </row>
    <row r="88" spans="1:6" ht="15" customHeight="1" x14ac:dyDescent="0.25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25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1963903.53</v>
      </c>
      <c r="C89" s="337">
        <f>Instruction!H39+Research!H39+'Public Service'!H39+'Academic Supp'!H39+'Student Services'!H39+'Institutional Supp'!H39+Scholarships!H39+'OP&amp;M'!H39+Hospitals!H39+Transfers!H39+Other!H39</f>
        <v>1538326</v>
      </c>
      <c r="D89" s="337">
        <f>Instruction!J39+Research!J39+'Public Service'!J39+'Academic Supp'!J39+'Student Services'!J39+'Institutional Supp'!J39+Scholarships!J39+'OP&amp;M'!J39+Hospitals!J39+Transfers!J39+Other!J39</f>
        <v>2587997</v>
      </c>
      <c r="E89" s="337">
        <f t="shared" si="6"/>
        <v>1049671</v>
      </c>
      <c r="F89" s="334">
        <f t="shared" si="7"/>
        <v>0.68234626470592064</v>
      </c>
    </row>
    <row r="90" spans="1:6" s="3" customFormat="1" ht="15" customHeight="1" x14ac:dyDescent="0.25">
      <c r="A90" s="340" t="s">
        <v>190</v>
      </c>
      <c r="B90" s="342">
        <f>SUM(B86:B89)</f>
        <v>2944670.4699999997</v>
      </c>
      <c r="C90" s="342">
        <f>SUM(C86:C89)</f>
        <v>1995217.24</v>
      </c>
      <c r="D90" s="342">
        <f>SUM(D86:D89)</f>
        <v>3136214.3</v>
      </c>
      <c r="E90" s="342">
        <f t="shared" si="6"/>
        <v>1140997.0599999998</v>
      </c>
      <c r="F90" s="343">
        <f t="shared" si="7"/>
        <v>0.57186607910424825</v>
      </c>
    </row>
    <row r="91" spans="1:6" ht="15" customHeight="1" x14ac:dyDescent="0.25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2854169.94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1791882.3599999999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1873058.4100000001</v>
      </c>
      <c r="E91" s="337">
        <f t="shared" si="6"/>
        <v>81176.050000000279</v>
      </c>
      <c r="F91" s="334">
        <f t="shared" si="7"/>
        <v>4.5302109006754375E-2</v>
      </c>
    </row>
    <row r="92" spans="1:6" ht="15" customHeight="1" x14ac:dyDescent="0.25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6978.26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25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190329.7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25">
      <c r="A94" s="359" t="s">
        <v>194</v>
      </c>
      <c r="B94" s="358">
        <f>SUM(B91:B93)</f>
        <v>3051477.9</v>
      </c>
      <c r="C94" s="358">
        <f>SUM(C91:C93)</f>
        <v>1791882.3599999999</v>
      </c>
      <c r="D94" s="358">
        <f>SUM(D91:D93)</f>
        <v>1873058.4100000001</v>
      </c>
      <c r="E94" s="358">
        <f t="shared" si="6"/>
        <v>81176.050000000279</v>
      </c>
      <c r="F94" s="343">
        <f t="shared" si="7"/>
        <v>4.5302109006754375E-2</v>
      </c>
    </row>
    <row r="95" spans="1:6" ht="15" customHeight="1" x14ac:dyDescent="0.25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">
      <c r="A96" s="360" t="s">
        <v>176</v>
      </c>
      <c r="B96" s="361">
        <f>B94+B90+B85+B81+B95</f>
        <v>42576910</v>
      </c>
      <c r="C96" s="361">
        <f>C94+C90+C85+C81+C95</f>
        <v>42580495.439999998</v>
      </c>
      <c r="D96" s="362">
        <f>D94+D90+D85+D81+D95</f>
        <v>44573354.989999995</v>
      </c>
      <c r="E96" s="361">
        <f t="shared" si="6"/>
        <v>1992859.549999997</v>
      </c>
      <c r="F96" s="363">
        <f t="shared" si="7"/>
        <v>4.6802169148269478E-2</v>
      </c>
    </row>
    <row r="97" spans="1:6" ht="15" customHeight="1" x14ac:dyDescent="0.2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25">
      <c r="A98" s="97" t="s">
        <v>559</v>
      </c>
      <c r="B98" s="138"/>
      <c r="C98" s="138"/>
      <c r="D98" s="138">
        <f>D96-D75</f>
        <v>0</v>
      </c>
      <c r="E98" s="138"/>
      <c r="F98" s="319"/>
    </row>
    <row r="99" spans="1:6" ht="15" customHeight="1" x14ac:dyDescent="0.25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="60" zoomScaleNormal="60" workbookViewId="0">
      <pane xSplit="1" ySplit="5" topLeftCell="B36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Baton Rouge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450</v>
      </c>
      <c r="C5" s="303" t="s">
        <v>450</v>
      </c>
      <c r="D5" s="303" t="s">
        <v>547</v>
      </c>
      <c r="E5" s="303" t="s">
        <v>450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22954782.619999997</v>
      </c>
      <c r="C16" s="306">
        <f>Revenue!H7</f>
        <v>23569418</v>
      </c>
      <c r="D16" s="306">
        <f>Revenue!J7</f>
        <v>22954783</v>
      </c>
      <c r="E16" s="306">
        <f>D16-C16</f>
        <v>-614635</v>
      </c>
    </row>
    <row r="17" spans="1:5" ht="15" customHeight="1" x14ac:dyDescent="0.2">
      <c r="A17" s="498" t="s">
        <v>213</v>
      </c>
      <c r="B17" s="306">
        <f>Revenue!F19</f>
        <v>45</v>
      </c>
      <c r="C17" s="306">
        <f>Revenue!H19</f>
        <v>0</v>
      </c>
      <c r="D17" s="306">
        <f>Revenue!J19</f>
        <v>45</v>
      </c>
      <c r="E17" s="306">
        <f>D17-C17</f>
        <v>45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1247289.03</v>
      </c>
      <c r="C23" s="306">
        <f>Revenue!H16</f>
        <v>1115230</v>
      </c>
      <c r="D23" s="306">
        <f>Revenue!J16</f>
        <v>1247289</v>
      </c>
      <c r="E23" s="306">
        <f t="shared" si="1"/>
        <v>132059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/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797882.87000000011</v>
      </c>
      <c r="C29" s="306">
        <f>Revenue!H23</f>
        <v>92821</v>
      </c>
      <c r="D29" s="306">
        <f>Revenue!J23</f>
        <v>797883</v>
      </c>
      <c r="E29" s="306">
        <f>D29-C29</f>
        <v>705062</v>
      </c>
    </row>
    <row r="30" spans="1:5" s="153" customFormat="1" ht="15" customHeight="1" x14ac:dyDescent="0.25">
      <c r="A30" s="223" t="s">
        <v>216</v>
      </c>
      <c r="B30" s="308">
        <f>SUM(B16:B29)</f>
        <v>24999999.52</v>
      </c>
      <c r="C30" s="308">
        <f>SUM(C16:C29)</f>
        <v>24777469</v>
      </c>
      <c r="D30" s="308">
        <f>SUM(D16:D29)</f>
        <v>25000000</v>
      </c>
      <c r="E30" s="308">
        <f>SUM(E16:E29)</f>
        <v>222531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222531</v>
      </c>
      <c r="D36" s="304">
        <f>Revenue!J30</f>
        <v>0</v>
      </c>
      <c r="E36" s="305">
        <f t="shared" si="2"/>
        <v>-222531</v>
      </c>
    </row>
    <row r="37" spans="1:5" ht="15" customHeight="1" x14ac:dyDescent="0.2">
      <c r="A37" s="500" t="s">
        <v>530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24999999.52</v>
      </c>
      <c r="C38" s="310">
        <f>C30+SUM(C31:C37)</f>
        <v>25000000</v>
      </c>
      <c r="D38" s="310">
        <f>D30+SUM(D31:D37)</f>
        <v>25000000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24999999.52</v>
      </c>
      <c r="C47" s="315">
        <f>C45+C38+C12+C13+C46</f>
        <v>25000000</v>
      </c>
      <c r="D47" s="315">
        <f>D45+D38+D12+D13+D46</f>
        <v>25000000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tabSelected="1" zoomScaleNormal="100" workbookViewId="0">
      <pane xSplit="1" ySplit="10" topLeftCell="B44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Baton Rouge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451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16760680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16760680</v>
      </c>
      <c r="G13" s="256">
        <f>IF(ISBLANK(F13),"  ",IF(F81&gt;0,F13/F81,IF(F13&gt;0,1,0)))</f>
        <v>0.2597794969866023</v>
      </c>
      <c r="H13" s="232">
        <f>Revenue!J34</f>
        <v>18864120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18864120</v>
      </c>
      <c r="M13" s="256">
        <f>IF(ISBLANK(L13),"  ",IF(L81&gt;0,L13/L81,IF(L13&gt;0,1,0)))</f>
        <v>0.38006145603809738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819815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819815</v>
      </c>
      <c r="G15" s="543">
        <f>IF(ISBLANK(F15),"  ",IF(F81&gt;0,F15/F81,IF(F15&gt;0,1,0)))</f>
        <v>1.2706592353178472E-2</v>
      </c>
      <c r="H15" s="538">
        <f>SUM(H16:H38)</f>
        <v>709235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709235</v>
      </c>
      <c r="M15" s="543">
        <f>IF(ISBLANK(L15),"  ",IF(L81&gt;0,L15/L81,IF(L15&gt;0,1,0)))</f>
        <v>1.4289184270094761E-2</v>
      </c>
    </row>
    <row r="16" spans="1:13" s="401" customFormat="1" ht="15" customHeight="1" x14ac:dyDescent="0.2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Revenue!H40</f>
        <v>819815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819815</v>
      </c>
      <c r="G17" s="534">
        <f>IF(ISBLANK(F17),"  ",IF(F81&gt;0,F17/F81,IF(F17&gt;0,1,0)))</f>
        <v>1.2706592353178472E-2</v>
      </c>
      <c r="H17" s="530">
        <f>Revenue!J40</f>
        <v>709235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709235</v>
      </c>
      <c r="M17" s="534">
        <f>IF(ISBLANK(L17),"  ",IF(L81&gt;0,L17/L81,IF(L17&gt;0,1,0)))</f>
        <v>1.4289184270094761E-2</v>
      </c>
    </row>
    <row r="18" spans="1:13" s="402" customFormat="1" ht="15" customHeight="1" x14ac:dyDescent="0.2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/>
      <c r="C28" s="531" t="str">
        <f t="shared" si="0"/>
        <v xml:space="preserve">  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465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463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462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466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464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565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">
      <c r="A37" s="529" t="s">
        <v>566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">
      <c r="A38" s="529" t="s">
        <v>567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17580495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17580495</v>
      </c>
      <c r="G44" s="271">
        <f>IF(ISBLANK(F44),"  ",IF(F81&gt;0,F44/F81,IF(F44&gt;0,1,0)))</f>
        <v>0.27248608933978075</v>
      </c>
      <c r="H44" s="217">
        <f>SUM(H13,H14,H15,H40,H42,H43)</f>
        <v>19573355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19573355</v>
      </c>
      <c r="M44" s="271">
        <f>IF(ISBLANK(L44),"  ",IF(L81&gt;0,L44/L81,IF(L44&gt;0,1,0)))</f>
        <v>0.39435064030819211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Revenue!H7</f>
        <v>23569418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23569418</v>
      </c>
      <c r="G54" s="256">
        <f>IF(ISBLANK(F54),"  ",IF(F81&gt;0,F54/F81,IF(F54&gt;0,1,0)))</f>
        <v>0.36531044995232709</v>
      </c>
      <c r="H54" s="276">
        <f>Revenue!J7</f>
        <v>22954783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22954783</v>
      </c>
      <c r="M54" s="256">
        <f>IF(ISBLANK(L54),"  ",IF(L81&gt;0,L54/L81,IF(L54&gt;0,1,0)))</f>
        <v>0.46247735118407668</v>
      </c>
    </row>
    <row r="55" spans="1:13" ht="15" customHeight="1" x14ac:dyDescent="0.2">
      <c r="A55" s="208" t="s">
        <v>244</v>
      </c>
      <c r="B55" s="224">
        <f>Revenue!H19</f>
        <v>0</v>
      </c>
      <c r="C55" s="257">
        <f t="shared" si="0"/>
        <v>0</v>
      </c>
      <c r="D55" s="262">
        <f>Revenue!I19</f>
        <v>0</v>
      </c>
      <c r="E55" s="259">
        <f t="shared" si="22"/>
        <v>0</v>
      </c>
      <c r="F55" s="281">
        <f t="shared" si="23"/>
        <v>0</v>
      </c>
      <c r="G55" s="261">
        <f>IF(ISBLANK(F55),"  ",IF(F81&gt;0,F55/F81,IF(F55&gt;0,1,0)))</f>
        <v>0</v>
      </c>
      <c r="H55" s="224">
        <f>Revenue!J19</f>
        <v>45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45</v>
      </c>
      <c r="M55" s="261">
        <f>IF(ISBLANK(L55),"  ",IF(L81&gt;0,L55/L81,IF(L55&gt;0,1,0)))</f>
        <v>9.0662938540013435E-7</v>
      </c>
    </row>
    <row r="56" spans="1:13" ht="15" customHeight="1" x14ac:dyDescent="0.2">
      <c r="A56" s="282" t="s">
        <v>245</v>
      </c>
      <c r="B56" s="283">
        <f>Revenue!H9</f>
        <v>0</v>
      </c>
      <c r="C56" s="257">
        <f t="shared" si="0"/>
        <v>0</v>
      </c>
      <c r="D56" s="284">
        <f>Revenue!I9</f>
        <v>1046547.84</v>
      </c>
      <c r="E56" s="259">
        <f t="shared" si="22"/>
        <v>1</v>
      </c>
      <c r="F56" s="285">
        <f t="shared" si="23"/>
        <v>1046547.84</v>
      </c>
      <c r="G56" s="261">
        <f>IF(ISBLANK(F56),"  ",IF(F81&gt;0,F56/F81,IF(F56&gt;0,1,0)))</f>
        <v>1.6220801987008589E-2</v>
      </c>
      <c r="H56" s="283">
        <f>Revenue!J9</f>
        <v>0</v>
      </c>
      <c r="I56" s="257">
        <f t="shared" si="24"/>
        <v>0</v>
      </c>
      <c r="J56" s="284">
        <f>Revenue!K9</f>
        <v>1046547.84</v>
      </c>
      <c r="K56" s="259">
        <f t="shared" si="25"/>
        <v>1</v>
      </c>
      <c r="L56" s="285">
        <f t="shared" si="26"/>
        <v>1046547.84</v>
      </c>
      <c r="M56" s="261">
        <f>IF(ISBLANK(L56),"  ",IF(L81&gt;0,L56/L81,IF(L56&gt;0,1,0)))</f>
        <v>2.1085133888245292E-2</v>
      </c>
    </row>
    <row r="57" spans="1:13" ht="15" customHeight="1" x14ac:dyDescent="0.2">
      <c r="A57" s="282" t="s">
        <v>246</v>
      </c>
      <c r="B57" s="283">
        <f>Revenue!H10</f>
        <v>0</v>
      </c>
      <c r="C57" s="257">
        <f t="shared" si="0"/>
        <v>0</v>
      </c>
      <c r="D57" s="284">
        <f>Revenue!I10</f>
        <v>448521.84</v>
      </c>
      <c r="E57" s="259">
        <f t="shared" si="22"/>
        <v>1</v>
      </c>
      <c r="F57" s="285">
        <f t="shared" si="23"/>
        <v>448521.84</v>
      </c>
      <c r="G57" s="261">
        <f>IF(ISBLANK(F57),"  ",IF(F81&gt;0,F57/F81,IF(F57&gt;0,1,0)))</f>
        <v>6.9517930049798286E-3</v>
      </c>
      <c r="H57" s="283">
        <f>Revenue!J10</f>
        <v>0</v>
      </c>
      <c r="I57" s="257">
        <f t="shared" si="24"/>
        <v>0</v>
      </c>
      <c r="J57" s="284">
        <f>Revenue!K10</f>
        <v>448521.84</v>
      </c>
      <c r="K57" s="259">
        <f t="shared" si="25"/>
        <v>1</v>
      </c>
      <c r="L57" s="285">
        <f t="shared" si="26"/>
        <v>448521.84</v>
      </c>
      <c r="M57" s="261">
        <f>IF(ISBLANK(L57),"  ",IF(L81&gt;0,L57/L81,IF(L57&gt;0,1,0)))</f>
        <v>9.0365128919497207E-3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881000</v>
      </c>
      <c r="E58" s="259">
        <f>IF(ISBLANK(D58),"  ",IF(F58&gt;0,D58/F58,IF(D58&gt;0,1,0)))</f>
        <v>1</v>
      </c>
      <c r="F58" s="285">
        <f t="shared" si="23"/>
        <v>881000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1021137</v>
      </c>
      <c r="K58" s="259">
        <f>IF(ISBLANK(J58),"  ",IF(L58&gt;0,J58/L58,IF(J58&gt;0,1,0)))</f>
        <v>1</v>
      </c>
      <c r="L58" s="285">
        <f t="shared" si="26"/>
        <v>1021137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Revenue!H11+Revenue!H12+Revenue!H14+Revenue!H15+Revenue!H17+Revenue!H18+Revenue!H22+Revenue!H23+Revenue!H13+Revenue!H16</f>
        <v>1208051</v>
      </c>
      <c r="C59" s="257">
        <f t="shared" si="0"/>
        <v>0.32419081551018392</v>
      </c>
      <c r="D59" s="262">
        <f>Revenue!I11+Revenue!I12+Revenue!I14+Revenue!I15+Revenue!I17+Revenue!I18+Revenue!I22+Revenue!I23+Revenue!I13+Revenue!I16</f>
        <v>2518306.88</v>
      </c>
      <c r="E59" s="259">
        <f t="shared" si="22"/>
        <v>0.67580918448981608</v>
      </c>
      <c r="F59" s="281">
        <f t="shared" si="23"/>
        <v>3726357.88</v>
      </c>
      <c r="G59" s="261">
        <f>IF(ISBLANK(F59),"  ",IF(F81&gt;0,F59/F81,IF(F59&gt;0,1,0)))</f>
        <v>5.7756091975890093E-2</v>
      </c>
      <c r="H59" s="224">
        <f>Revenue!J11+Revenue!J12+Revenue!J14+Revenue!J15+Revenue!J17+Revenue!J18+Revenue!J22+Revenue!J23+Revenue!J13+Revenue!J16</f>
        <v>2045172</v>
      </c>
      <c r="I59" s="257">
        <f t="shared" si="24"/>
        <v>0.44816072425868225</v>
      </c>
      <c r="J59" s="262">
        <f>Revenue!K11+Revenue!K12+Revenue!K14+Revenue!K15+Revenue!K17+Revenue!K18+Revenue!K22+Revenue!K23+Revenue!K13+Revenue!K16</f>
        <v>2518306.88</v>
      </c>
      <c r="K59" s="259">
        <f t="shared" si="25"/>
        <v>0.55183927574131775</v>
      </c>
      <c r="L59" s="281">
        <f t="shared" si="26"/>
        <v>4563478.88</v>
      </c>
      <c r="M59" s="261">
        <f>IF(ISBLANK(L59),"  ",IF(L81&gt;0,L59/L81,IF(L59&gt;0,1,0)))</f>
        <v>9.1941867828019844E-2</v>
      </c>
    </row>
    <row r="60" spans="1:13" s="153" customFormat="1" ht="15" customHeight="1" x14ac:dyDescent="0.25">
      <c r="A60" s="222" t="s">
        <v>216</v>
      </c>
      <c r="B60" s="227">
        <f>B59+B57+B56+B55+B54</f>
        <v>24777469</v>
      </c>
      <c r="C60" s="269">
        <f t="shared" si="0"/>
        <v>0.83504981009344403</v>
      </c>
      <c r="D60" s="272">
        <f>D59+D57+D56+D55+D54+D58</f>
        <v>4894376.5599999996</v>
      </c>
      <c r="E60" s="270">
        <f t="shared" si="22"/>
        <v>0.16495018990655597</v>
      </c>
      <c r="F60" s="286">
        <f>F59+F57+F56+F55+F54+F58</f>
        <v>29671845.559999999</v>
      </c>
      <c r="G60" s="271">
        <f>IF(ISBLANK(F60),"  ",IF(F81&gt;0,F60/F81,IF(F60&gt;0,1,0)))</f>
        <v>0.45989405646077292</v>
      </c>
      <c r="H60" s="227">
        <f>H59+H57+H56+H55+H54</f>
        <v>25000000</v>
      </c>
      <c r="I60" s="269">
        <f t="shared" si="24"/>
        <v>0.83237572501573753</v>
      </c>
      <c r="J60" s="272">
        <f>J59+J57+J56+J55+J54+J58</f>
        <v>5034513.5599999996</v>
      </c>
      <c r="K60" s="270">
        <f t="shared" si="25"/>
        <v>0.16762427498426247</v>
      </c>
      <c r="L60" s="281">
        <f t="shared" si="26"/>
        <v>30034513.559999999</v>
      </c>
      <c r="M60" s="271">
        <f>IF(ISBLANK(L60),"  ",IF(L81&gt;0,L60/L81,IF(L60&gt;0,1,0)))</f>
        <v>0.6051149459932178</v>
      </c>
    </row>
    <row r="61" spans="1:13" ht="15" customHeight="1" x14ac:dyDescent="0.2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0</v>
      </c>
      <c r="E64" s="259">
        <f t="shared" si="22"/>
        <v>0</v>
      </c>
      <c r="F64" s="247">
        <f t="shared" si="27"/>
        <v>0</v>
      </c>
      <c r="G64" s="261">
        <f>IF(ISBLANK(F64),"  ",IF(F81&gt;0,F64/F81,IF(F64&gt;0,1,0)))</f>
        <v>0</v>
      </c>
      <c r="H64" s="209">
        <f>Revenue!J73</f>
        <v>0</v>
      </c>
      <c r="I64" s="257">
        <f t="shared" si="24"/>
        <v>0</v>
      </c>
      <c r="J64" s="262">
        <f>Revenue!K73</f>
        <v>0</v>
      </c>
      <c r="K64" s="259">
        <f t="shared" si="25"/>
        <v>0</v>
      </c>
      <c r="L64" s="247">
        <f t="shared" si="28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44000</v>
      </c>
      <c r="E66" s="259">
        <f t="shared" si="22"/>
        <v>1</v>
      </c>
      <c r="F66" s="247">
        <f t="shared" si="27"/>
        <v>44000</v>
      </c>
      <c r="G66" s="261">
        <f>IF(ISBLANK(F66),"  ",IF(F81&gt;0,F66/F81,IF(F66&gt;0,1,0)))</f>
        <v>6.8197100997158234E-4</v>
      </c>
      <c r="H66" s="209">
        <v>0</v>
      </c>
      <c r="I66" s="257">
        <f t="shared" si="24"/>
        <v>0</v>
      </c>
      <c r="J66" s="262">
        <f>Athletics!W24-Athletics!W21-Athletics!W13-Athletics!W23</f>
        <v>26525.300000000047</v>
      </c>
      <c r="K66" s="259">
        <f t="shared" si="25"/>
        <v>1</v>
      </c>
      <c r="L66" s="247">
        <f t="shared" si="28"/>
        <v>26525.300000000047</v>
      </c>
      <c r="M66" s="261">
        <f>IF(ISBLANK(L66),"  ",IF(L81&gt;0,L66/L81,IF(L66&gt;0,1,0)))</f>
        <v>5.3441369859009394E-4</v>
      </c>
    </row>
    <row r="67" spans="1:13" ht="15" customHeight="1" x14ac:dyDescent="0.2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0</v>
      </c>
      <c r="E67" s="259">
        <f t="shared" si="22"/>
        <v>0</v>
      </c>
      <c r="F67" s="247">
        <f t="shared" si="27"/>
        <v>0</v>
      </c>
      <c r="G67" s="261">
        <f>IF(ISBLANK(F67),"  ",IF(F81&gt;0,F67/F81,IF(F67&gt;0,1,0)))</f>
        <v>0</v>
      </c>
      <c r="H67" s="209">
        <f>Revenue!J84</f>
        <v>0</v>
      </c>
      <c r="I67" s="257">
        <f t="shared" si="24"/>
        <v>0</v>
      </c>
      <c r="J67" s="262">
        <f>Revenue!K84</f>
        <v>0</v>
      </c>
      <c r="K67" s="259">
        <f t="shared" si="25"/>
        <v>0</v>
      </c>
      <c r="L67" s="247">
        <f t="shared" si="28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0</v>
      </c>
      <c r="E69" s="259">
        <f t="shared" si="22"/>
        <v>0</v>
      </c>
      <c r="F69" s="247">
        <f t="shared" si="27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4"/>
        <v>0</v>
      </c>
      <c r="J69" s="262">
        <f>Revenue!K75+Revenue!K74</f>
        <v>0</v>
      </c>
      <c r="K69" s="259">
        <f t="shared" si="25"/>
        <v>0</v>
      </c>
      <c r="L69" s="247">
        <f t="shared" si="28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Revenue!H30</f>
        <v>222531</v>
      </c>
      <c r="C70" s="257">
        <f t="shared" si="0"/>
        <v>1</v>
      </c>
      <c r="D70" s="262">
        <f>Revenue!I30</f>
        <v>0</v>
      </c>
      <c r="E70" s="259">
        <f t="shared" si="22"/>
        <v>0</v>
      </c>
      <c r="F70" s="247">
        <f t="shared" si="27"/>
        <v>222531</v>
      </c>
      <c r="G70" s="261">
        <f>IF(ISBLANK(F70),"  ",IF(F81&gt;0,F70/F81,IF(F70&gt;0,1,0)))</f>
        <v>3.4490838822724135E-3</v>
      </c>
      <c r="H70" s="209">
        <f>Revenue!J30</f>
        <v>0</v>
      </c>
      <c r="I70" s="257">
        <f t="shared" si="24"/>
        <v>0</v>
      </c>
      <c r="J70" s="262">
        <f>Revenue!K30</f>
        <v>0</v>
      </c>
      <c r="K70" s="259">
        <f t="shared" si="25"/>
        <v>0</v>
      </c>
      <c r="L70" s="247">
        <f t="shared" si="28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531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25000000</v>
      </c>
      <c r="C72" s="269">
        <f t="shared" si="0"/>
        <v>0.83504861894889604</v>
      </c>
      <c r="D72" s="272">
        <f>D60+SUM(D61:D71)</f>
        <v>4938376.5599999996</v>
      </c>
      <c r="E72" s="270">
        <f t="shared" si="22"/>
        <v>0.16495138105110399</v>
      </c>
      <c r="F72" s="217">
        <f>F60+SUM(F61:F71)</f>
        <v>29938376.559999999</v>
      </c>
      <c r="G72" s="271">
        <f>IF(ISBLANK(F72),"  ",IF(F81&gt;0,F72/F81,IF(F72&gt;0,1,0)))</f>
        <v>0.46402511135301694</v>
      </c>
      <c r="H72" s="217">
        <f>H60+SUM(H61:H71)</f>
        <v>25000000</v>
      </c>
      <c r="I72" s="269">
        <f t="shared" si="24"/>
        <v>0.8316412522012222</v>
      </c>
      <c r="J72" s="272">
        <f>J60+SUM(J61:J71)</f>
        <v>5061038.8599999994</v>
      </c>
      <c r="K72" s="270">
        <f t="shared" si="25"/>
        <v>0.16835874779877782</v>
      </c>
      <c r="L72" s="217">
        <f>L60+SUM(L61:L71)</f>
        <v>30061038.859999999</v>
      </c>
      <c r="M72" s="271">
        <f>IF(ISBLANK(L72),"  ",IF(L81&gt;0,L72/L81,IF(L72&gt;0,1,0)))</f>
        <v>0.60564935969180789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/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17000000</v>
      </c>
      <c r="E77" s="254">
        <f>IF(ISBLANK(D77),"  ",IF(F77&gt;0,D77/F77,IF(D77&gt;0,1,0)))</f>
        <v>1</v>
      </c>
      <c r="F77" s="137">
        <f>D77+B77</f>
        <v>17000000</v>
      </c>
      <c r="G77" s="256">
        <f>IF(ISBLANK(F77),"  ",IF(F81&gt;0,F77/F81,IF(F77&gt;0,1,0)))</f>
        <v>0.26348879930720226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",IF(F81&gt;0,F78/F81,IF(F78&gt;0,1,0)))</f>
        <v>0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17000000</v>
      </c>
      <c r="E79" s="270">
        <f>IF(ISBLANK(D79),"  ",IF(F79&gt;0,D79/F79,IF(D79&gt;0,1,0)))</f>
        <v>1</v>
      </c>
      <c r="F79" s="273">
        <f>F78+F77+F76+F75+F74</f>
        <v>17000000</v>
      </c>
      <c r="G79" s="271">
        <f>IF(ISBLANK(F79),"  ",IF(F81&gt;0,F79/F81,IF(F79&gt;0,1,0)))</f>
        <v>0.26348879930720226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42580495</v>
      </c>
      <c r="C81" s="294">
        <f t="shared" si="0"/>
        <v>0.65996961773272522</v>
      </c>
      <c r="D81" s="293">
        <f>D79+D72+D51+D44+D52+D80</f>
        <v>21938376.559999999</v>
      </c>
      <c r="E81" s="295">
        <f>IF(ISBLANK(D81),"  ",IF(F81&gt;0,D81/F81,IF(D81&gt;0,1,0)))</f>
        <v>0.34003038226727472</v>
      </c>
      <c r="F81" s="293">
        <f>F79+F72+F51+F44+F52+F80</f>
        <v>64518871.560000002</v>
      </c>
      <c r="G81" s="296"/>
      <c r="H81" s="293">
        <f>H79+H72+H51+H44+H52+H80</f>
        <v>44573355</v>
      </c>
      <c r="I81" s="294">
        <f>IF(ISBLANK(H81),"  ",IF(L81&gt;0,H81/L81,IF(H81&gt;0,1,0)))</f>
        <v>0.8980336321971556</v>
      </c>
      <c r="J81" s="293">
        <f>J79+J72+J51+J44+J52+J80</f>
        <v>5061038.8599999994</v>
      </c>
      <c r="K81" s="295">
        <f>IF(ISBLANK(J81),"  ",IF(L81&gt;0,J81/L81,IF(J81&gt;0,1,0)))</f>
        <v>0.10196636780284435</v>
      </c>
      <c r="L81" s="293">
        <f>L79+L72+L51+L44+L52+L80</f>
        <v>49634393.859999999</v>
      </c>
      <c r="M81" s="296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tabSelected="1" zoomScaleNormal="100" workbookViewId="0">
      <pane xSplit="1" ySplit="10" topLeftCell="B26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Baton Rouge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549</v>
      </c>
      <c r="C6" s="236"/>
      <c r="D6" s="237"/>
      <c r="E6" s="236"/>
      <c r="F6" s="237"/>
      <c r="G6" s="238"/>
      <c r="H6" s="200" t="s">
        <v>548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16760680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16760680</v>
      </c>
      <c r="G13" s="256">
        <f>IF(ISBLANK(F13),"  ",IF(F81&gt;0,F13/F81,IF(F13&gt;0,1,0)))</f>
        <v>0.224924345595509</v>
      </c>
      <c r="H13" s="232">
        <f>Revenue!J34</f>
        <v>18864120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18864120</v>
      </c>
      <c r="M13" s="256">
        <f>IF(ISBLANK(L13),"  ",IF(L81&gt;0,L13/L81,IF(L13&gt;0,1,0)))</f>
        <v>0.38006145603809738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">
      <c r="A15" s="537" t="s">
        <v>240</v>
      </c>
      <c r="B15" s="538">
        <f>SUM(B16:B38)</f>
        <v>816230.67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816230.67</v>
      </c>
      <c r="G15" s="543">
        <f>IF(ISBLANK(F15),"  ",IF(F82&gt;0,F15/F82,IF(F15&gt;0,1,0)))</f>
        <v>1</v>
      </c>
      <c r="H15" s="538">
        <f>SUM(H16:H38)</f>
        <v>709235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709235</v>
      </c>
      <c r="M15" s="543">
        <f>IF(ISBLANK(L15),"  ",IF(L82&gt;0,L15/L82,IF(L15&gt;0,1,0)))</f>
        <v>1</v>
      </c>
    </row>
    <row r="16" spans="1:13" s="402" customFormat="1" ht="15" customHeight="1" x14ac:dyDescent="0.2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">
      <c r="A17" s="529" t="s">
        <v>146</v>
      </c>
      <c r="B17" s="530">
        <f>Revenue!F40</f>
        <v>816230.67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816230.67</v>
      </c>
      <c r="G17" s="534">
        <f>IF(ISBLANK(F17),"  ",IF(F81&gt;0,F17/F81,IF(F17&gt;0,1,0)))</f>
        <v>1.0953621768611647E-2</v>
      </c>
      <c r="H17" s="530">
        <f>Revenue!J40</f>
        <v>709235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709235</v>
      </c>
      <c r="M17" s="534">
        <f>IF(ISBLANK(L17),"  ",IF(L81&gt;0,L17/L81,IF(L17&gt;0,1,0)))</f>
        <v>1.4289184270094761E-2</v>
      </c>
    </row>
    <row r="18" spans="1:13" s="402" customFormat="1" ht="15" customHeight="1" x14ac:dyDescent="0.2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">
      <c r="A28" s="536" t="s">
        <v>383</v>
      </c>
      <c r="B28" s="530"/>
      <c r="C28" s="531" t="str">
        <f t="shared" si="2"/>
        <v xml:space="preserve">  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">
      <c r="A31" s="536" t="s">
        <v>465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">
      <c r="A32" s="529" t="s">
        <v>463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">
      <c r="A33" s="529" t="s">
        <v>462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">
      <c r="A34" s="529" t="s">
        <v>466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">
      <c r="A35" s="529" t="s">
        <v>464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">
      <c r="A36" s="529" t="s">
        <v>565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">
      <c r="A37" s="529" t="s">
        <v>566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">
      <c r="A38" s="529" t="s">
        <v>567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">
      <c r="A42" s="264" t="s">
        <v>568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17576910.670000002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17576910.670000002</v>
      </c>
      <c r="G44" s="271">
        <f>IF(ISBLANK(F44),"  ",IF(F81&gt;0,F44/F81,IF(F44&gt;0,1,0)))</f>
        <v>0.23587796736412067</v>
      </c>
      <c r="H44" s="217">
        <f>SUM(H13,H14,H15,H40,H42,H43)</f>
        <v>19573355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19573355</v>
      </c>
      <c r="M44" s="271">
        <f>IF(ISBLANK(L44),"  ",IF(L81&gt;0,L44/L81,IF(L44&gt;0,1,0)))</f>
        <v>0.39435064030819211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">
      <c r="A54" s="197" t="s">
        <v>243</v>
      </c>
      <c r="B54" s="276">
        <f>Revenue!F7</f>
        <v>22954782.619999997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22954782.619999997</v>
      </c>
      <c r="G54" s="256">
        <f>IF(ISBLANK(F54),"  ",IF(F81&gt;0,F54/F81,IF(F54&gt;0,1,0)))</f>
        <v>0.30804773189934198</v>
      </c>
      <c r="H54" s="276">
        <f>Revenue!J7</f>
        <v>22954783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22954783</v>
      </c>
      <c r="M54" s="256">
        <f>IF(ISBLANK(L54),"  ",IF(L81&gt;0,L54/L81,IF(L54&gt;0,1,0)))</f>
        <v>0.46247735118407668</v>
      </c>
    </row>
    <row r="55" spans="1:13" ht="15" customHeight="1" x14ac:dyDescent="0.2">
      <c r="A55" s="208" t="s">
        <v>244</v>
      </c>
      <c r="B55" s="224">
        <f>Revenue!F19</f>
        <v>45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45</v>
      </c>
      <c r="G55" s="261">
        <f>IF(ISBLANK(F55),"  ",IF(F81&gt;0,F55/F81,IF(F55&gt;0,1,0)))</f>
        <v>6.0388931426397405E-7</v>
      </c>
      <c r="H55" s="224">
        <f>Revenue!J19</f>
        <v>45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45</v>
      </c>
      <c r="M55" s="261">
        <f>IF(ISBLANK(L55),"  ",IF(L81&gt;0,L55/L81,IF(L55&gt;0,1,0)))</f>
        <v>9.0662938540013435E-7</v>
      </c>
    </row>
    <row r="56" spans="1:13" ht="15" customHeight="1" x14ac:dyDescent="0.2">
      <c r="A56" s="282" t="s">
        <v>245</v>
      </c>
      <c r="B56" s="283">
        <f>Revenue!F9</f>
        <v>0</v>
      </c>
      <c r="C56" s="257">
        <f t="shared" si="2"/>
        <v>0</v>
      </c>
      <c r="D56" s="284">
        <f>Revenue!G9</f>
        <v>1191327.01</v>
      </c>
      <c r="E56" s="254">
        <f t="shared" si="23"/>
        <v>1</v>
      </c>
      <c r="F56" s="285">
        <f t="shared" si="19"/>
        <v>1191327.01</v>
      </c>
      <c r="G56" s="261">
        <f>IF(ISBLANK(F56),"  ",IF(F81&gt;0,F56/F81,IF(F56&gt;0,1,0)))</f>
        <v>1.5987325580734457E-2</v>
      </c>
      <c r="H56" s="283">
        <f>Revenue!J9</f>
        <v>0</v>
      </c>
      <c r="I56" s="257">
        <f t="shared" si="20"/>
        <v>0</v>
      </c>
      <c r="J56" s="284">
        <f>Revenue!K9</f>
        <v>1046547.84</v>
      </c>
      <c r="K56" s="259">
        <f t="shared" si="21"/>
        <v>1</v>
      </c>
      <c r="L56" s="285">
        <f t="shared" si="22"/>
        <v>1046547.84</v>
      </c>
      <c r="M56" s="261">
        <f>IF(ISBLANK(L56),"  ",IF(L81&gt;0,L56/L81,IF(L56&gt;0,1,0)))</f>
        <v>2.1085133888245292E-2</v>
      </c>
    </row>
    <row r="57" spans="1:13" ht="15" customHeight="1" x14ac:dyDescent="0.2">
      <c r="A57" s="282" t="s">
        <v>246</v>
      </c>
      <c r="B57" s="283">
        <f>Revenue!F10</f>
        <v>0</v>
      </c>
      <c r="C57" s="257">
        <f t="shared" si="2"/>
        <v>0</v>
      </c>
      <c r="D57" s="284">
        <f>Revenue!G10</f>
        <v>510569</v>
      </c>
      <c r="E57" s="254">
        <f t="shared" si="23"/>
        <v>1</v>
      </c>
      <c r="F57" s="285">
        <f t="shared" si="19"/>
        <v>510569</v>
      </c>
      <c r="G57" s="261">
        <f>IF(ISBLANK(F57),"  ",IF(F81&gt;0,F57/F81,IF(F57&gt;0,1,0)))</f>
        <v>6.8517147398765108E-3</v>
      </c>
      <c r="H57" s="283">
        <f>Revenue!J10</f>
        <v>0</v>
      </c>
      <c r="I57" s="257">
        <f t="shared" si="20"/>
        <v>0</v>
      </c>
      <c r="J57" s="284">
        <f>Revenue!K10</f>
        <v>448521.84</v>
      </c>
      <c r="K57" s="259">
        <f t="shared" si="21"/>
        <v>1</v>
      </c>
      <c r="L57" s="285">
        <f t="shared" si="22"/>
        <v>448521.84</v>
      </c>
      <c r="M57" s="261">
        <f>IF(ISBLANK(L57),"  ",IF(L81&gt;0,L57/L81,IF(L57&gt;0,1,0)))</f>
        <v>9.0365128919497207E-3</v>
      </c>
    </row>
    <row r="58" spans="1:13" ht="15" customHeight="1" x14ac:dyDescent="0.2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1021137</v>
      </c>
      <c r="E58" s="254">
        <f t="shared" si="23"/>
        <v>1</v>
      </c>
      <c r="F58" s="285">
        <f t="shared" si="19"/>
        <v>1021137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1021137</v>
      </c>
      <c r="K58" s="259">
        <f>IF(ISBLANK(J58),"  ",IF(L58&gt;0,J58/L58,IF(J58&gt;0,1,0)))</f>
        <v>1</v>
      </c>
      <c r="L58" s="285">
        <f t="shared" si="22"/>
        <v>1021137</v>
      </c>
      <c r="M58" s="261">
        <f>IF(ISBLANK(L58),"  ",IF(L83&gt;0,L58/L83,IF(L58&gt;0,1,0)))</f>
        <v>1</v>
      </c>
    </row>
    <row r="59" spans="1:13" ht="15" customHeight="1" x14ac:dyDescent="0.2">
      <c r="A59" s="208" t="s">
        <v>253</v>
      </c>
      <c r="B59" s="224">
        <f>Revenue!F11+Revenue!F12+Revenue!F14+Revenue!F15+Revenue!F17+Revenue!F18+Revenue!F22+Revenue!F23+Revenue!F13+Revenue!F16</f>
        <v>2045171.9000000001</v>
      </c>
      <c r="C59" s="257">
        <f t="shared" si="2"/>
        <v>0.38743327853858067</v>
      </c>
      <c r="D59" s="262">
        <f>Revenue!G11+Revenue!G12+Revenue!G14+Revenue!G15+Revenue!G17+Revenue!G18+Revenue!G22+Revenue!G23+Revenue!G13+Revenue!G16</f>
        <v>3233599.99</v>
      </c>
      <c r="E59" s="254">
        <f t="shared" si="23"/>
        <v>0.61256672146141933</v>
      </c>
      <c r="F59" s="281">
        <f t="shared" si="19"/>
        <v>5278771.8900000006</v>
      </c>
      <c r="G59" s="261">
        <f>IF(ISBLANK(F59),"  ",IF(F81&gt;0,F59/F81,IF(F59&gt;0,1,0)))</f>
        <v>7.083986526240095E-2</v>
      </c>
      <c r="H59" s="224">
        <f>Revenue!J11+Revenue!J12+Revenue!J14+Revenue!J15+Revenue!J17+Revenue!J18+Revenue!J22+Revenue!J23+Revenue!J13+Revenue!J16</f>
        <v>2045172</v>
      </c>
      <c r="I59" s="257">
        <f t="shared" si="20"/>
        <v>0.44816072425868225</v>
      </c>
      <c r="J59" s="262">
        <f>Revenue!K11+Revenue!K12+Revenue!K14+Revenue!K15+Revenue!K17+Revenue!K18+Revenue!K22+Revenue!K23+Revenue!K13+Revenue!K16</f>
        <v>2518306.88</v>
      </c>
      <c r="K59" s="259">
        <f t="shared" si="21"/>
        <v>0.55183927574131775</v>
      </c>
      <c r="L59" s="281">
        <f t="shared" si="22"/>
        <v>4563478.88</v>
      </c>
      <c r="M59" s="261">
        <f>IF(ISBLANK(L59),"  ",IF(L81&gt;0,L59/L81,IF(L59&gt;0,1,0)))</f>
        <v>9.1941867828019844E-2</v>
      </c>
    </row>
    <row r="60" spans="1:13" s="153" customFormat="1" ht="15" customHeight="1" x14ac:dyDescent="0.25">
      <c r="A60" s="222" t="s">
        <v>216</v>
      </c>
      <c r="B60" s="227">
        <f>B59+B57+B56+B55+B54</f>
        <v>24999999.519999996</v>
      </c>
      <c r="C60" s="269">
        <f t="shared" si="2"/>
        <v>0.80758136415026316</v>
      </c>
      <c r="D60" s="272">
        <f>D59+D57+D56+D55+D54+D58</f>
        <v>5956633</v>
      </c>
      <c r="E60" s="297">
        <f t="shared" si="23"/>
        <v>0.19241863584973681</v>
      </c>
      <c r="F60" s="286">
        <f>F59+F57+F56+F55+F54+F58</f>
        <v>30956632.519999996</v>
      </c>
      <c r="G60" s="271">
        <f>IF(ISBLANK(F60),"  ",IF(F81&gt;0,F60/F81,IF(F60&gt;0,1,0)))</f>
        <v>0.41543065743165858</v>
      </c>
      <c r="H60" s="227">
        <f>H59+H57+H56+H55+H54</f>
        <v>25000000</v>
      </c>
      <c r="I60" s="269">
        <f t="shared" si="20"/>
        <v>0.83237572501573753</v>
      </c>
      <c r="J60" s="272">
        <f>J59+J57+J56+J55+J54+J58</f>
        <v>5034513.5599999996</v>
      </c>
      <c r="K60" s="270">
        <f t="shared" si="21"/>
        <v>0.16762427498426247</v>
      </c>
      <c r="L60" s="281">
        <f>L59+L57+L56+L55+L54+L58</f>
        <v>30034513.559999999</v>
      </c>
      <c r="M60" s="271">
        <f>IF(ISBLANK(L60),"  ",IF(L81&gt;0,L60/L81,IF(L60&gt;0,1,0)))</f>
        <v>0.6051149459932178</v>
      </c>
    </row>
    <row r="61" spans="1:13" ht="15" customHeight="1" x14ac:dyDescent="0.2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643886.65</v>
      </c>
      <c r="E64" s="254">
        <f t="shared" si="23"/>
        <v>1</v>
      </c>
      <c r="F64" s="247">
        <f t="shared" si="24"/>
        <v>643886.65</v>
      </c>
      <c r="G64" s="261">
        <f>IF(ISBLANK(F64),"  ",IF(F81&gt;0,F64/F81,IF(F64&gt;0,1,0)))</f>
        <v>8.6408059451606109E-3</v>
      </c>
      <c r="H64" s="209">
        <f>Revenue!J73</f>
        <v>0</v>
      </c>
      <c r="I64" s="257">
        <f t="shared" si="20"/>
        <v>0</v>
      </c>
      <c r="J64" s="262">
        <f>Revenue!K73</f>
        <v>0</v>
      </c>
      <c r="K64" s="259">
        <f t="shared" si="21"/>
        <v>0</v>
      </c>
      <c r="L64" s="247">
        <f t="shared" si="25"/>
        <v>0</v>
      </c>
      <c r="M64" s="261">
        <f>IF(ISBLANK(L64),"  ",IF(L81&gt;0,L64/L81,IF(L64&gt;0,1,0)))</f>
        <v>0</v>
      </c>
    </row>
    <row r="65" spans="1:13" ht="15" customHeight="1" x14ac:dyDescent="0.2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26525.300000000047</v>
      </c>
      <c r="E66" s="254">
        <f t="shared" si="23"/>
        <v>1</v>
      </c>
      <c r="F66" s="247">
        <f t="shared" si="24"/>
        <v>26525.300000000047</v>
      </c>
      <c r="G66" s="261">
        <f>IF(ISBLANK(F66),"  ",IF(F81&gt;0,F66/F81,IF(F66&gt;0,1,0)))</f>
        <v>3.5596322728102711E-4</v>
      </c>
      <c r="H66" s="209">
        <v>0</v>
      </c>
      <c r="I66" s="257">
        <f t="shared" si="20"/>
        <v>0</v>
      </c>
      <c r="J66" s="262">
        <f>Athletics!W24-Athletics!W21-Athletics!W13-Athletics!W23</f>
        <v>26525.300000000047</v>
      </c>
      <c r="K66" s="259">
        <f t="shared" si="21"/>
        <v>1</v>
      </c>
      <c r="L66" s="247">
        <f t="shared" si="25"/>
        <v>26525.300000000047</v>
      </c>
      <c r="M66" s="261">
        <f>IF(ISBLANK(L66),"  ",IF(L81&gt;0,L66/L81,IF(L66&gt;0,1,0)))</f>
        <v>5.3441369859009394E-4</v>
      </c>
    </row>
    <row r="67" spans="1:13" ht="15" customHeight="1" x14ac:dyDescent="0.2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77367.73</v>
      </c>
      <c r="E67" s="254">
        <f t="shared" si="23"/>
        <v>1</v>
      </c>
      <c r="F67" s="247">
        <f t="shared" si="24"/>
        <v>77367.73</v>
      </c>
      <c r="G67" s="261">
        <f>IF(ISBLANK(F67),"  ",IF(F81&gt;0,F67/F81,IF(F67&gt;0,1,0)))</f>
        <v>1.0382565647968954E-3</v>
      </c>
      <c r="H67" s="209">
        <f>Revenue!J84</f>
        <v>0</v>
      </c>
      <c r="I67" s="257">
        <f t="shared" si="20"/>
        <v>0</v>
      </c>
      <c r="J67" s="262">
        <f>Revenue!K84</f>
        <v>0</v>
      </c>
      <c r="K67" s="259">
        <f t="shared" si="21"/>
        <v>0</v>
      </c>
      <c r="L67" s="247">
        <f t="shared" si="25"/>
        <v>0</v>
      </c>
      <c r="M67" s="261">
        <f>IF(ISBLANK(L67),"  ",IF(L81&gt;0,L67/L81,IF(L67&gt;0,1,0)))</f>
        <v>0</v>
      </c>
    </row>
    <row r="68" spans="1:13" ht="15" customHeight="1" x14ac:dyDescent="0.2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0</v>
      </c>
      <c r="E68" s="254">
        <f t="shared" si="23"/>
        <v>0</v>
      </c>
      <c r="F68" s="247">
        <f t="shared" si="24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0</v>
      </c>
      <c r="E69" s="254">
        <f t="shared" si="23"/>
        <v>0</v>
      </c>
      <c r="F69" s="247">
        <f t="shared" si="24"/>
        <v>0</v>
      </c>
      <c r="G69" s="261">
        <f>IF(ISBLANK(F69),"  ",IF(F81&gt;0,F69/F81,IF(F69&gt;0,1,0)))</f>
        <v>0</v>
      </c>
      <c r="H69" s="209">
        <f>Revenue!J75+Revenue!J74</f>
        <v>0</v>
      </c>
      <c r="I69" s="257">
        <f t="shared" si="20"/>
        <v>0</v>
      </c>
      <c r="J69" s="262">
        <f>Revenue!K75+Revenue!K74</f>
        <v>0</v>
      </c>
      <c r="K69" s="259">
        <f t="shared" si="21"/>
        <v>0</v>
      </c>
      <c r="L69" s="247">
        <f t="shared" si="25"/>
        <v>0</v>
      </c>
      <c r="M69" s="261">
        <f>IF(ISBLANK(L69),"  ",IF(L81&gt;0,L69/L81,IF(L69&gt;0,1,0)))</f>
        <v>0</v>
      </c>
    </row>
    <row r="70" spans="1:13" ht="15" customHeight="1" x14ac:dyDescent="0.2">
      <c r="A70" s="211" t="s">
        <v>222</v>
      </c>
      <c r="B70" s="209">
        <f>Revenue!F30</f>
        <v>0</v>
      </c>
      <c r="C70" s="257">
        <f t="shared" si="2"/>
        <v>0</v>
      </c>
      <c r="D70" s="262">
        <f>Revenue!G30</f>
        <v>0</v>
      </c>
      <c r="E70" s="254">
        <f t="shared" si="23"/>
        <v>0</v>
      </c>
      <c r="F70" s="247">
        <f t="shared" si="24"/>
        <v>0</v>
      </c>
      <c r="G70" s="261">
        <f>IF(ISBLANK(F70),"  ",IF(F81&gt;0,F70/F81,IF(F70&gt;0,1,0)))</f>
        <v>0</v>
      </c>
      <c r="H70" s="209">
        <f>Revenue!J30</f>
        <v>0</v>
      </c>
      <c r="I70" s="257">
        <f t="shared" si="20"/>
        <v>0</v>
      </c>
      <c r="J70" s="262">
        <f>Revenue!K30</f>
        <v>0</v>
      </c>
      <c r="K70" s="259">
        <f t="shared" si="21"/>
        <v>0</v>
      </c>
      <c r="L70" s="247">
        <f t="shared" si="25"/>
        <v>0</v>
      </c>
      <c r="M70" s="261">
        <f>IF(ISBLANK(L70),"  ",IF(L81&gt;0,L70/L81,IF(L70&gt;0,1,0)))</f>
        <v>0</v>
      </c>
    </row>
    <row r="71" spans="1:13" ht="15" customHeight="1" x14ac:dyDescent="0.2">
      <c r="A71" s="251" t="s">
        <v>531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24999999.519999996</v>
      </c>
      <c r="C72" s="269">
        <f t="shared" si="2"/>
        <v>0.78853376502592909</v>
      </c>
      <c r="D72" s="272">
        <f>D60+SUM(D61:D71)</f>
        <v>6704412.6799999997</v>
      </c>
      <c r="E72" s="297">
        <f t="shared" si="23"/>
        <v>0.21146623497407091</v>
      </c>
      <c r="F72" s="217">
        <f>F60+SUM(F61:F71)</f>
        <v>31704412.199999996</v>
      </c>
      <c r="G72" s="271">
        <f>IF(ISBLANK(F72),"  ",IF(F81&gt;0,F72/F81,IF(F72&gt;0,1,0)))</f>
        <v>0.4254656831688971</v>
      </c>
      <c r="H72" s="217">
        <f>H60+SUM(H61:H71)</f>
        <v>25000000</v>
      </c>
      <c r="I72" s="269">
        <f t="shared" si="20"/>
        <v>0.8316412522012222</v>
      </c>
      <c r="J72" s="272">
        <f>J60+SUM(J61:J71)</f>
        <v>5061038.8599999994</v>
      </c>
      <c r="K72" s="270">
        <f t="shared" si="21"/>
        <v>0.16835874779877782</v>
      </c>
      <c r="L72" s="217">
        <f>L60+SUM(L61:L71)</f>
        <v>30061038.859999999</v>
      </c>
      <c r="M72" s="271">
        <f>IF(ISBLANK(L72),"  ",IF(L81&gt;0,L72/L81,IF(L72&gt;0,1,0)))</f>
        <v>0.60564935969180789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/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20016661.460000001</v>
      </c>
      <c r="E77" s="297">
        <f t="shared" si="23"/>
        <v>1</v>
      </c>
      <c r="F77" s="137">
        <f>D77+B77</f>
        <v>20016661.460000001</v>
      </c>
      <c r="G77" s="256">
        <f>IF(ISBLANK(F77),"  ",IF(F81&gt;0,F77/F81,IF(F77&gt;0,1,0)))</f>
        <v>0.26861884362074484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",IF(L81&gt;0,L77/L81,IF(L77&gt;0,1,0)))</f>
        <v>0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5218982.5000000009</v>
      </c>
      <c r="E78" s="297">
        <f t="shared" si="23"/>
        <v>1</v>
      </c>
      <c r="F78" s="247">
        <f>D78+B78</f>
        <v>5218982.5000000009</v>
      </c>
      <c r="G78" s="261">
        <f>IF(ISBLANK(F78),"  ",IF(F81&gt;0,F78/F81,IF(F78&gt;0,1,0)))</f>
        <v>7.0037505846237372E-2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",IF(L81&gt;0,L78/L81,IF(L78&gt;0,1,0)))</f>
        <v>0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25235643.960000001</v>
      </c>
      <c r="E79" s="297">
        <f t="shared" si="23"/>
        <v>1</v>
      </c>
      <c r="F79" s="273">
        <f>F78+F77+F76+F75+F74</f>
        <v>25235643.960000001</v>
      </c>
      <c r="G79" s="271">
        <f>IF(ISBLANK(F79),"  ",IF(F81&gt;0,F79/F81,IF(F79&gt;0,1,0)))</f>
        <v>0.3386563494669822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0</v>
      </c>
      <c r="K79" s="270">
        <f>IF(ISBLANK(J79),"  ",IF(L79&gt;0,J79/L79,IF(J79&gt;0,1,0)))</f>
        <v>0</v>
      </c>
      <c r="L79" s="273">
        <f>L78+L77+L76+L75+L74</f>
        <v>0</v>
      </c>
      <c r="M79" s="271">
        <f>IF(ISBLANK(L79),"  ",IF(L81&gt;0,L79/L81,IF(L79&gt;0,1,0)))</f>
        <v>0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42576910.189999998</v>
      </c>
      <c r="C81" s="294">
        <f t="shared" si="2"/>
        <v>0.57137202440262014</v>
      </c>
      <c r="D81" s="293">
        <f>D79+D72+D51+D44+D52+D80</f>
        <v>31940056.640000001</v>
      </c>
      <c r="E81" s="295">
        <f>IF(ISBLANK(D81),"  ",IF(F81&gt;0,D81/F81,IF(D81&gt;0,1,0)))</f>
        <v>0.42862797559737981</v>
      </c>
      <c r="F81" s="293">
        <f>F79+F72+F51+F44+F52+F80</f>
        <v>74516966.829999998</v>
      </c>
      <c r="G81" s="296"/>
      <c r="H81" s="293">
        <f>H79+H72+H51+H44+H52+H80</f>
        <v>44573355</v>
      </c>
      <c r="I81" s="294">
        <f>IF(ISBLANK(H81),"  ",IF(L81&gt;0,H81/L81,IF(H81&gt;0,1,0)))</f>
        <v>0.8980336321971556</v>
      </c>
      <c r="J81" s="293">
        <f>J79+J72+J51+J44+J52+J80</f>
        <v>5061038.8599999994</v>
      </c>
      <c r="K81" s="295">
        <f>IF(ISBLANK(J81),"  ",IF(L81&gt;0,J81/L81,IF(J81&gt;0,1,0)))</f>
        <v>0.10196636780284435</v>
      </c>
      <c r="L81" s="293">
        <f>L79+L72+L51+L44+L52+L80</f>
        <v>49634393.859999999</v>
      </c>
      <c r="M81" s="296">
        <f>IF(ISBLANK(L81),"  ",IF(L81&gt;0,L81/L81,IF(L81&gt;0,1,0)))</f>
        <v>1</v>
      </c>
    </row>
    <row r="82" spans="1:13" ht="15" customHeight="1" thickTop="1" x14ac:dyDescent="0.2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26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Baton Rouge Community College</v>
      </c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549</v>
      </c>
      <c r="C6" s="201"/>
      <c r="D6" s="200" t="s">
        <v>451</v>
      </c>
      <c r="E6" s="201"/>
      <c r="F6" s="200" t="s">
        <v>548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680757.99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595222.07999999996</v>
      </c>
      <c r="F34" s="209">
        <f>Revenue!J13</f>
        <v>0</v>
      </c>
      <c r="G34" s="225">
        <f>Revenue!K13</f>
        <v>595222.07999999996</v>
      </c>
    </row>
    <row r="35" spans="1:7" ht="15" customHeight="1" x14ac:dyDescent="0.2">
      <c r="A35" s="211" t="s">
        <v>422</v>
      </c>
      <c r="B35" s="209">
        <f>Revenue!F16</f>
        <v>1247289.03</v>
      </c>
      <c r="C35" s="225">
        <f>Revenue!G16</f>
        <v>0</v>
      </c>
      <c r="D35" s="209">
        <f>Revenue!H16</f>
        <v>1115230</v>
      </c>
      <c r="E35" s="225">
        <f>Revenue!I16</f>
        <v>0</v>
      </c>
      <c r="F35" s="209">
        <f>Revenue!J16</f>
        <v>1247289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850947.01</v>
      </c>
      <c r="D36" s="209">
        <f>Revenue!H14</f>
        <v>0</v>
      </c>
      <c r="E36" s="225">
        <f>Revenue!I14</f>
        <v>743891.2</v>
      </c>
      <c r="F36" s="209">
        <f>Revenue!J14</f>
        <v>0</v>
      </c>
      <c r="G36" s="225">
        <f>Revenue!K14</f>
        <v>743891.2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584064</v>
      </c>
      <c r="F38" s="209">
        <f>Revenue!J17</f>
        <v>0</v>
      </c>
      <c r="G38" s="225">
        <f>Revenue!K17</f>
        <v>584064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1701894.99</v>
      </c>
      <c r="D39" s="209">
        <f>Revenue!H18</f>
        <v>0</v>
      </c>
      <c r="E39" s="226">
        <f>Revenue!I18</f>
        <v>595129.59999999998</v>
      </c>
      <c r="F39" s="209">
        <f>Revenue!J18</f>
        <v>0</v>
      </c>
      <c r="G39" s="226">
        <f>Revenue!K18</f>
        <v>595129.59999999998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1021137</v>
      </c>
      <c r="D40" s="209">
        <v>0</v>
      </c>
      <c r="E40" s="226">
        <f>Athletics!V13</f>
        <v>881000</v>
      </c>
      <c r="F40" s="209">
        <v>0</v>
      </c>
      <c r="G40" s="226">
        <f>Athletics!W13</f>
        <v>1021137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1247289.03</v>
      </c>
      <c r="C51" s="218">
        <f t="shared" si="5"/>
        <v>4254736.99</v>
      </c>
      <c r="D51" s="227">
        <f t="shared" si="5"/>
        <v>1115230</v>
      </c>
      <c r="E51" s="218">
        <f t="shared" si="5"/>
        <v>3399306.88</v>
      </c>
      <c r="F51" s="227">
        <f t="shared" si="5"/>
        <v>1247289</v>
      </c>
      <c r="G51" s="218">
        <f t="shared" si="5"/>
        <v>3539443.88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8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8"/>
      <c r="C2" s="369" t="s">
        <v>79</v>
      </c>
      <c r="D2" s="370" t="str">
        <f>Revenue!B2</f>
        <v>Baton Rouge Community College</v>
      </c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551</v>
      </c>
    </row>
    <row r="6" spans="1:7" ht="15" customHeight="1" x14ac:dyDescent="0.25">
      <c r="A6" s="162"/>
      <c r="B6" s="160" t="s">
        <v>452</v>
      </c>
      <c r="C6" s="160" t="s">
        <v>452</v>
      </c>
      <c r="D6" s="160" t="s">
        <v>550</v>
      </c>
      <c r="E6" s="161" t="s">
        <v>452</v>
      </c>
    </row>
    <row r="7" spans="1:7" ht="15" customHeight="1" x14ac:dyDescent="0.2">
      <c r="A7" s="163" t="s">
        <v>178</v>
      </c>
      <c r="B7" s="146">
        <f>Instruction!F7</f>
        <v>12101107.550000001</v>
      </c>
      <c r="C7" s="146">
        <f>Instruction!H7</f>
        <v>12101107.880000001</v>
      </c>
      <c r="D7" s="146">
        <f>Instruction!J7</f>
        <v>12144757.319999998</v>
      </c>
      <c r="E7" s="164">
        <f>D7-C7</f>
        <v>43649.439999997616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3612322.3700000006</v>
      </c>
      <c r="C9" s="146">
        <f>Instruction!H9</f>
        <v>3612322</v>
      </c>
      <c r="D9" s="146">
        <f>Instruction!J9</f>
        <v>4135151.6899999995</v>
      </c>
      <c r="E9" s="164">
        <f t="shared" si="0"/>
        <v>522829.68999999948</v>
      </c>
    </row>
    <row r="10" spans="1:7" s="153" customFormat="1" ht="15" customHeight="1" x14ac:dyDescent="0.25">
      <c r="A10" s="165" t="s">
        <v>181</v>
      </c>
      <c r="B10" s="166">
        <f>B9+B8+B7</f>
        <v>15713429.920000002</v>
      </c>
      <c r="C10" s="166">
        <f>C9+C8+C7</f>
        <v>15713429.880000001</v>
      </c>
      <c r="D10" s="166">
        <f>D9+D8+D7</f>
        <v>16279909.009999998</v>
      </c>
      <c r="E10" s="167">
        <f t="shared" si="0"/>
        <v>566479.12999999709</v>
      </c>
    </row>
    <row r="11" spans="1:7" ht="15" customHeight="1" x14ac:dyDescent="0.2">
      <c r="A11" s="163" t="s">
        <v>261</v>
      </c>
      <c r="B11" s="146">
        <f>Instruction!F12</f>
        <v>7585.4699999999993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262</v>
      </c>
      <c r="B12" s="146">
        <f>Instruction!F14</f>
        <v>324801.99</v>
      </c>
      <c r="C12" s="146">
        <f>Instruction!H14</f>
        <v>30830.6</v>
      </c>
      <c r="D12" s="146">
        <f>Instruction!J14</f>
        <v>35275.800000000003</v>
      </c>
      <c r="E12" s="164">
        <f t="shared" si="0"/>
        <v>4445.2000000000044</v>
      </c>
    </row>
    <row r="13" spans="1:7" ht="15" customHeight="1" x14ac:dyDescent="0.2">
      <c r="A13" s="163" t="s">
        <v>263</v>
      </c>
      <c r="B13" s="146">
        <f>Instruction!F16</f>
        <v>64642.78</v>
      </c>
      <c r="C13" s="146">
        <f>Instruction!H16</f>
        <v>543300</v>
      </c>
      <c r="D13" s="146">
        <f>Instruction!J16</f>
        <v>46800</v>
      </c>
      <c r="E13" s="164">
        <f t="shared" si="0"/>
        <v>-496500</v>
      </c>
    </row>
    <row r="14" spans="1:7" s="153" customFormat="1" ht="15" customHeight="1" x14ac:dyDescent="0.25">
      <c r="A14" s="165" t="s">
        <v>185</v>
      </c>
      <c r="B14" s="166">
        <f>B13+B12+B11</f>
        <v>397030.24</v>
      </c>
      <c r="C14" s="166">
        <f>C13+C12+C11</f>
        <v>574130.6</v>
      </c>
      <c r="D14" s="166">
        <f>D13+D12+D11</f>
        <v>82075.8</v>
      </c>
      <c r="E14" s="167">
        <f>D14-C14</f>
        <v>-492054.8</v>
      </c>
    </row>
    <row r="15" spans="1:7" ht="15" customHeight="1" x14ac:dyDescent="0.2">
      <c r="A15" s="163" t="s">
        <v>264</v>
      </c>
      <c r="B15" s="146">
        <f>Instruction!F27</f>
        <v>28102.32</v>
      </c>
      <c r="C15" s="146">
        <f>Instruction!H27</f>
        <v>7500</v>
      </c>
      <c r="D15" s="146">
        <f>Instruction!J27</f>
        <v>7500</v>
      </c>
      <c r="E15" s="164">
        <f t="shared" si="0"/>
        <v>0</v>
      </c>
    </row>
    <row r="16" spans="1:7" ht="15" customHeight="1" x14ac:dyDescent="0.2">
      <c r="A16" s="163" t="s">
        <v>265</v>
      </c>
      <c r="B16" s="146">
        <f>Instruction!F29</f>
        <v>300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28402.32</v>
      </c>
      <c r="C19" s="166">
        <f>C18+C17+C16+C15</f>
        <v>7500</v>
      </c>
      <c r="D19" s="166">
        <f>D18+D17+D16+D15</f>
        <v>7500</v>
      </c>
      <c r="E19" s="167">
        <f>D19-C19</f>
        <v>0</v>
      </c>
    </row>
    <row r="20" spans="1:6" ht="15" customHeight="1" x14ac:dyDescent="0.2">
      <c r="A20" s="163" t="s">
        <v>268</v>
      </c>
      <c r="B20" s="146">
        <f>Instruction!F32+Instruction!F34</f>
        <v>1325442.3800000001</v>
      </c>
      <c r="C20" s="146">
        <f>Instruction!H32+Instruction!H34</f>
        <v>500000</v>
      </c>
      <c r="D20" s="146">
        <f>Instruction!J32+Instruction!J34</f>
        <v>9263.0400000000009</v>
      </c>
      <c r="E20" s="164">
        <f t="shared" si="0"/>
        <v>-490736.96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1325442.3800000001</v>
      </c>
      <c r="C23" s="166">
        <f>C22+C21+C20</f>
        <v>500000</v>
      </c>
      <c r="D23" s="166">
        <f>D22+D21+D20</f>
        <v>9263.0400000000009</v>
      </c>
      <c r="E23" s="167">
        <f>D23-C23</f>
        <v>-490736.96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17464304.860000003</v>
      </c>
      <c r="C25" s="166">
        <f>C23+C19+C14+C10+C24</f>
        <v>16795060.48</v>
      </c>
      <c r="D25" s="166">
        <f>D23+D19+D14+D10+D24</f>
        <v>16378747.849999998</v>
      </c>
      <c r="E25" s="167">
        <f>D25-C25</f>
        <v>-416312.63000000268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/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>
        <f>B28</f>
        <v>0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Baton Rouge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>
        <f>B50</f>
        <v>0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">
      <c r="A76" s="163" t="s">
        <v>178</v>
      </c>
      <c r="B76" s="146">
        <f>'Academic Supp'!F7</f>
        <v>2633143.7699999996</v>
      </c>
      <c r="C76" s="146">
        <f>'Academic Supp'!H7</f>
        <v>2776658.9599999995</v>
      </c>
      <c r="D76" s="146">
        <f>'Academic Supp'!J7</f>
        <v>2975689.38</v>
      </c>
      <c r="E76" s="164">
        <f t="shared" ref="E76:E94" si="3">D76-C76</f>
        <v>199030.42000000039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961079.04</v>
      </c>
      <c r="C78" s="146">
        <f>'Academic Supp'!H9</f>
        <v>1110665.23</v>
      </c>
      <c r="D78" s="146">
        <f>'Academic Supp'!J9</f>
        <v>1182275.75</v>
      </c>
      <c r="E78" s="164">
        <f t="shared" si="3"/>
        <v>71610.520000000019</v>
      </c>
    </row>
    <row r="79" spans="1:7" s="153" customFormat="1" ht="15" customHeight="1" x14ac:dyDescent="0.25">
      <c r="A79" s="165" t="s">
        <v>181</v>
      </c>
      <c r="B79" s="166">
        <f>B78+B77+B76</f>
        <v>3594222.8099999996</v>
      </c>
      <c r="C79" s="166">
        <f>C78+C77+C76</f>
        <v>3887324.1899999995</v>
      </c>
      <c r="D79" s="166">
        <f>D78+D77+D76</f>
        <v>4157965.13</v>
      </c>
      <c r="E79" s="167">
        <f t="shared" si="3"/>
        <v>270640.94000000041</v>
      </c>
    </row>
    <row r="80" spans="1:7" ht="15" customHeight="1" x14ac:dyDescent="0.2">
      <c r="A80" s="163" t="s">
        <v>261</v>
      </c>
      <c r="B80" s="146">
        <f>'Academic Supp'!F12</f>
        <v>92816.579999999987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">
      <c r="A81" s="163" t="s">
        <v>262</v>
      </c>
      <c r="B81" s="146">
        <f>'Academic Supp'!F14</f>
        <v>133367.99</v>
      </c>
      <c r="C81" s="146">
        <f>'Academic Supp'!H14</f>
        <v>177799.27</v>
      </c>
      <c r="D81" s="146">
        <f>'Academic Supp'!J14</f>
        <v>352451.47</v>
      </c>
      <c r="E81" s="164">
        <f t="shared" si="3"/>
        <v>174652.19999999998</v>
      </c>
    </row>
    <row r="82" spans="1:5" ht="15" customHeight="1" x14ac:dyDescent="0.2">
      <c r="A82" s="163" t="s">
        <v>263</v>
      </c>
      <c r="B82" s="146">
        <f>'Academic Supp'!F16</f>
        <v>8642.51</v>
      </c>
      <c r="C82" s="146">
        <f>'Academic Supp'!H16</f>
        <v>41300</v>
      </c>
      <c r="D82" s="146">
        <f>'Academic Supp'!J16</f>
        <v>58395.61</v>
      </c>
      <c r="E82" s="164">
        <f t="shared" si="3"/>
        <v>17095.61</v>
      </c>
    </row>
    <row r="83" spans="1:5" s="153" customFormat="1" ht="15" customHeight="1" x14ac:dyDescent="0.25">
      <c r="A83" s="165" t="s">
        <v>185</v>
      </c>
      <c r="B83" s="166">
        <f>B82+B81+B80</f>
        <v>234827.08</v>
      </c>
      <c r="C83" s="166">
        <f>C82+C81+C80</f>
        <v>219099.27</v>
      </c>
      <c r="D83" s="166">
        <f>D82+D81+D80</f>
        <v>410847.07999999996</v>
      </c>
      <c r="E83" s="167">
        <f t="shared" si="3"/>
        <v>191747.80999999997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0</v>
      </c>
      <c r="D84" s="146">
        <f>'Academic Supp'!J27</f>
        <v>55300</v>
      </c>
      <c r="E84" s="164">
        <f t="shared" si="3"/>
        <v>55300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55300</v>
      </c>
      <c r="E88" s="167">
        <f t="shared" si="3"/>
        <v>55300</v>
      </c>
    </row>
    <row r="89" spans="1:5" ht="15" customHeight="1" x14ac:dyDescent="0.2">
      <c r="A89" s="163" t="s">
        <v>268</v>
      </c>
      <c r="B89" s="146">
        <f>'Academic Supp'!F32+'Academic Supp'!F34</f>
        <v>4937.7299999999996</v>
      </c>
      <c r="C89" s="146">
        <f>'Academic Supp'!H32+'Academic Supp'!H34</f>
        <v>9800</v>
      </c>
      <c r="D89" s="146">
        <f>'Academic Supp'!J32+'Academic Supp'!J34</f>
        <v>34189.369999999995</v>
      </c>
      <c r="E89" s="164">
        <f t="shared" si="3"/>
        <v>24389.369999999995</v>
      </c>
    </row>
    <row r="90" spans="1:5" ht="15" customHeight="1" x14ac:dyDescent="0.2">
      <c r="A90" s="163" t="s">
        <v>269</v>
      </c>
      <c r="B90" s="146">
        <f>'Academic Supp'!F31</f>
        <v>6978.26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11915.99</v>
      </c>
      <c r="C92" s="166">
        <f>C91+C90+C89</f>
        <v>9800</v>
      </c>
      <c r="D92" s="166">
        <f>D91+D90+D89</f>
        <v>34189.369999999995</v>
      </c>
      <c r="E92" s="167">
        <f t="shared" si="3"/>
        <v>24389.369999999995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3840965.8799999994</v>
      </c>
      <c r="C94" s="166">
        <f>C92+C88+C83+C79+C93</f>
        <v>4116223.4599999995</v>
      </c>
      <c r="D94" s="166">
        <f>D92+D88+D83+D79+D93</f>
        <v>4658301.58</v>
      </c>
      <c r="E94" s="167">
        <f t="shared" si="3"/>
        <v>542078.12000000058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>
        <f>B75</f>
        <v>0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">
      <c r="A98" s="163" t="s">
        <v>178</v>
      </c>
      <c r="B98" s="146">
        <f>'Student Services'!F7</f>
        <v>2066803.94</v>
      </c>
      <c r="C98" s="146">
        <f>'Student Services'!H7</f>
        <v>2653810</v>
      </c>
      <c r="D98" s="146">
        <f>'Student Services'!J7</f>
        <v>2819084.77</v>
      </c>
      <c r="E98" s="164">
        <f t="shared" ref="E98:E116" si="4">D98-C98</f>
        <v>165274.77000000002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784228.04999999993</v>
      </c>
      <c r="C100" s="146">
        <f>'Student Services'!H9</f>
        <v>1061524</v>
      </c>
      <c r="D100" s="146">
        <f>'Student Services'!J9</f>
        <v>1127633.8699999999</v>
      </c>
      <c r="E100" s="164">
        <f t="shared" si="4"/>
        <v>66109.869999999879</v>
      </c>
    </row>
    <row r="101" spans="1:5" s="153" customFormat="1" ht="15" customHeight="1" x14ac:dyDescent="0.25">
      <c r="A101" s="165" t="s">
        <v>181</v>
      </c>
      <c r="B101" s="166">
        <f>B100+B99+B98</f>
        <v>2851031.9899999998</v>
      </c>
      <c r="C101" s="166">
        <f>C100+C99+C98</f>
        <v>3715334</v>
      </c>
      <c r="D101" s="166">
        <f>D100+D99+D98</f>
        <v>3946718.6399999997</v>
      </c>
      <c r="E101" s="167">
        <f t="shared" si="4"/>
        <v>231384.63999999966</v>
      </c>
    </row>
    <row r="102" spans="1:5" ht="15" customHeight="1" x14ac:dyDescent="0.2">
      <c r="A102" s="163" t="s">
        <v>261</v>
      </c>
      <c r="B102" s="146">
        <f>'Student Services'!F12</f>
        <v>21980.489999999998</v>
      </c>
      <c r="C102" s="146">
        <f>'Student Services'!H12</f>
        <v>53209</v>
      </c>
      <c r="D102" s="146">
        <f>'Student Services'!J12</f>
        <v>0</v>
      </c>
      <c r="E102" s="164">
        <f t="shared" si="4"/>
        <v>-53209</v>
      </c>
    </row>
    <row r="103" spans="1:5" ht="15" customHeight="1" x14ac:dyDescent="0.2">
      <c r="A103" s="163" t="s">
        <v>262</v>
      </c>
      <c r="B103" s="146">
        <f>'Student Services'!F14</f>
        <v>260299.32</v>
      </c>
      <c r="C103" s="146">
        <f>'Student Services'!H14</f>
        <v>40550.840000000004</v>
      </c>
      <c r="D103" s="146">
        <f>'Student Services'!J14</f>
        <v>97204</v>
      </c>
      <c r="E103" s="164">
        <f t="shared" si="4"/>
        <v>56653.159999999996</v>
      </c>
    </row>
    <row r="104" spans="1:5" ht="15" customHeight="1" x14ac:dyDescent="0.2">
      <c r="A104" s="163" t="s">
        <v>263</v>
      </c>
      <c r="B104" s="146">
        <f>'Student Services'!F16</f>
        <v>11413.49</v>
      </c>
      <c r="C104" s="146">
        <f>'Student Services'!H16</f>
        <v>19200</v>
      </c>
      <c r="D104" s="146">
        <f>'Student Services'!J16</f>
        <v>56300</v>
      </c>
      <c r="E104" s="164">
        <f t="shared" si="4"/>
        <v>37100</v>
      </c>
    </row>
    <row r="105" spans="1:5" s="153" customFormat="1" ht="15" customHeight="1" x14ac:dyDescent="0.25">
      <c r="A105" s="165" t="s">
        <v>185</v>
      </c>
      <c r="B105" s="166">
        <f>B104+B103+B102</f>
        <v>293693.3</v>
      </c>
      <c r="C105" s="166">
        <f>C104+C103+C102</f>
        <v>112959.84</v>
      </c>
      <c r="D105" s="166">
        <f>D104+D103+D102</f>
        <v>153504</v>
      </c>
      <c r="E105" s="167">
        <f t="shared" si="4"/>
        <v>40544.160000000003</v>
      </c>
    </row>
    <row r="106" spans="1:5" ht="15" customHeight="1" x14ac:dyDescent="0.2">
      <c r="A106" s="163" t="s">
        <v>264</v>
      </c>
      <c r="B106" s="146">
        <f>'Student Services'!F27</f>
        <v>61888.56</v>
      </c>
      <c r="C106" s="146">
        <f>'Student Services'!H27</f>
        <v>139900</v>
      </c>
      <c r="D106" s="146">
        <f>'Student Services'!J27</f>
        <v>140000</v>
      </c>
      <c r="E106" s="164">
        <f t="shared" si="4"/>
        <v>100</v>
      </c>
    </row>
    <row r="107" spans="1:5" ht="15" customHeight="1" x14ac:dyDescent="0.2">
      <c r="A107" s="163" t="s">
        <v>265</v>
      </c>
      <c r="B107" s="146">
        <f>'Student Services'!F29</f>
        <v>3285.32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65173.88</v>
      </c>
      <c r="C110" s="166">
        <f>C109+C108+C107+C106</f>
        <v>139900</v>
      </c>
      <c r="D110" s="166">
        <f>D109+D108+D107+D106</f>
        <v>140000</v>
      </c>
      <c r="E110" s="167">
        <f t="shared" si="4"/>
        <v>100</v>
      </c>
    </row>
    <row r="111" spans="1:5" ht="15" customHeight="1" x14ac:dyDescent="0.2">
      <c r="A111" s="163" t="s">
        <v>268</v>
      </c>
      <c r="B111" s="146">
        <f>'Student Services'!F32+'Student Services'!F34</f>
        <v>494412.63999999996</v>
      </c>
      <c r="C111" s="146">
        <f>'Student Services'!H32+'Student Services'!H34</f>
        <v>146791</v>
      </c>
      <c r="D111" s="146">
        <f>'Student Services'!J32+'Student Services'!J34</f>
        <v>3700</v>
      </c>
      <c r="E111" s="164">
        <f t="shared" si="4"/>
        <v>-143091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494412.63999999996</v>
      </c>
      <c r="C114" s="166">
        <f>C113+C112+C111</f>
        <v>146791</v>
      </c>
      <c r="D114" s="166">
        <f>D113+D112+D111</f>
        <v>3700</v>
      </c>
      <c r="E114" s="167">
        <f t="shared" si="4"/>
        <v>-143091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3704311.8099999996</v>
      </c>
      <c r="C116" s="166">
        <f>C114+C110+C105+C101+C115</f>
        <v>4114984.84</v>
      </c>
      <c r="D116" s="166">
        <f>D114+D110+D105+D101+D115</f>
        <v>4243922.6399999997</v>
      </c>
      <c r="E116" s="167">
        <f t="shared" si="4"/>
        <v>128937.79999999981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>
        <f>B97</f>
        <v>0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">
      <c r="A120" s="163" t="s">
        <v>178</v>
      </c>
      <c r="B120" s="146">
        <f>'Institutional Supp'!F7</f>
        <v>3629571.6199999996</v>
      </c>
      <c r="C120" s="146">
        <f>'Institutional Supp'!H7</f>
        <v>3729008.85</v>
      </c>
      <c r="D120" s="146">
        <f>'Institutional Supp'!J7</f>
        <v>4298604.34</v>
      </c>
      <c r="E120" s="164">
        <f t="shared" ref="E120:E138" si="5">D120-C120</f>
        <v>569595.48999999976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2223894.1999999997</v>
      </c>
      <c r="C122" s="146">
        <f>'Institutional Supp'!H9</f>
        <v>2297966.2400000002</v>
      </c>
      <c r="D122" s="146">
        <f>'Institutional Supp'!J9</f>
        <v>2174781.9</v>
      </c>
      <c r="E122" s="164">
        <f t="shared" si="5"/>
        <v>-123184.34000000032</v>
      </c>
    </row>
    <row r="123" spans="1:5" s="153" customFormat="1" ht="15" customHeight="1" x14ac:dyDescent="0.25">
      <c r="A123" s="165" t="s">
        <v>181</v>
      </c>
      <c r="B123" s="166">
        <f>B122+B121+B120</f>
        <v>5853465.8199999994</v>
      </c>
      <c r="C123" s="166">
        <f>C122+C121+C120</f>
        <v>6026975.0899999999</v>
      </c>
      <c r="D123" s="166">
        <f>D122+D121+D120</f>
        <v>6473386.2400000002</v>
      </c>
      <c r="E123" s="167">
        <f t="shared" si="5"/>
        <v>446411.15000000037</v>
      </c>
    </row>
    <row r="124" spans="1:5" ht="15" customHeight="1" x14ac:dyDescent="0.2">
      <c r="A124" s="163" t="s">
        <v>261</v>
      </c>
      <c r="B124" s="146">
        <f>'Institutional Supp'!F12</f>
        <v>94694.56</v>
      </c>
      <c r="C124" s="146">
        <f>'Institutional Supp'!H12</f>
        <v>76220</v>
      </c>
      <c r="D124" s="146">
        <f>'Institutional Supp'!J12</f>
        <v>40000</v>
      </c>
      <c r="E124" s="164">
        <f t="shared" si="5"/>
        <v>-36220</v>
      </c>
    </row>
    <row r="125" spans="1:5" ht="15" customHeight="1" x14ac:dyDescent="0.2">
      <c r="A125" s="163" t="s">
        <v>262</v>
      </c>
      <c r="B125" s="146">
        <f>'Institutional Supp'!F14</f>
        <v>1059509.9600000004</v>
      </c>
      <c r="C125" s="146">
        <f>'Institutional Supp'!H14</f>
        <v>1383702.48</v>
      </c>
      <c r="D125" s="146">
        <f>'Institutional Supp'!J14</f>
        <v>1208470.27</v>
      </c>
      <c r="E125" s="164">
        <f t="shared" si="5"/>
        <v>-175232.20999999996</v>
      </c>
    </row>
    <row r="126" spans="1:5" ht="15" customHeight="1" x14ac:dyDescent="0.2">
      <c r="A126" s="163" t="s">
        <v>263</v>
      </c>
      <c r="B126" s="146">
        <f>'Institutional Supp'!F16</f>
        <v>29635.84</v>
      </c>
      <c r="C126" s="146">
        <f>'Institutional Supp'!H16</f>
        <v>30850</v>
      </c>
      <c r="D126" s="146">
        <f>'Institutional Supp'!J16</f>
        <v>59730.04</v>
      </c>
      <c r="E126" s="164">
        <f t="shared" si="5"/>
        <v>28880.04</v>
      </c>
    </row>
    <row r="127" spans="1:5" s="153" customFormat="1" ht="15" customHeight="1" x14ac:dyDescent="0.25">
      <c r="A127" s="165" t="s">
        <v>185</v>
      </c>
      <c r="B127" s="166">
        <f>B126+B125+B124</f>
        <v>1183840.3600000006</v>
      </c>
      <c r="C127" s="166">
        <f>C126+C125+C124</f>
        <v>1490772.48</v>
      </c>
      <c r="D127" s="166">
        <f>D126+D125+D124</f>
        <v>1308200.31</v>
      </c>
      <c r="E127" s="167">
        <f t="shared" si="5"/>
        <v>-182572.16999999993</v>
      </c>
    </row>
    <row r="128" spans="1:5" ht="15" customHeight="1" x14ac:dyDescent="0.2">
      <c r="A128" s="163" t="s">
        <v>264</v>
      </c>
      <c r="B128" s="146">
        <f>'Institutional Supp'!F27</f>
        <v>269924.01</v>
      </c>
      <c r="C128" s="146">
        <f>'Institutional Supp'!H27</f>
        <v>237077</v>
      </c>
      <c r="D128" s="146">
        <f>'Institutional Supp'!J27</f>
        <v>275417.30000000005</v>
      </c>
      <c r="E128" s="164">
        <f t="shared" si="5"/>
        <v>38340.300000000047</v>
      </c>
    </row>
    <row r="129" spans="1:7" ht="15" customHeight="1" x14ac:dyDescent="0.2">
      <c r="A129" s="163" t="s">
        <v>265</v>
      </c>
      <c r="B129" s="146">
        <f>'Institutional Supp'!F29</f>
        <v>12659.6</v>
      </c>
      <c r="C129" s="146">
        <f>'Institutional Supp'!H29</f>
        <v>3621.24</v>
      </c>
      <c r="D129" s="146">
        <f>'Institutional Supp'!J29</f>
        <v>0</v>
      </c>
      <c r="E129" s="164">
        <f t="shared" si="5"/>
        <v>-3621.24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282583.61</v>
      </c>
      <c r="C132" s="166">
        <f>C131+C130+C129+C128</f>
        <v>240698.23999999999</v>
      </c>
      <c r="D132" s="166">
        <f>D131+D130+D129+D128</f>
        <v>275417.30000000005</v>
      </c>
      <c r="E132" s="167">
        <f t="shared" si="5"/>
        <v>34719.060000000056</v>
      </c>
    </row>
    <row r="133" spans="1:7" ht="15" customHeight="1" x14ac:dyDescent="0.2">
      <c r="A133" s="163" t="s">
        <v>268</v>
      </c>
      <c r="B133" s="146">
        <f>'Institutional Supp'!F32+'Institutional Supp'!F34</f>
        <v>827787.66000000015</v>
      </c>
      <c r="C133" s="146">
        <f>'Institutional Supp'!H32+'Institutional Supp'!H34</f>
        <v>250000</v>
      </c>
      <c r="D133" s="146">
        <f>'Institutional Supp'!J32+'Institutional Supp'!J34</f>
        <v>230446.94999999998</v>
      </c>
      <c r="E133" s="164">
        <f t="shared" si="5"/>
        <v>-19553.050000000017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162424.70000000001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990212.3600000001</v>
      </c>
      <c r="C136" s="166">
        <f>C135+C134+C133</f>
        <v>250000</v>
      </c>
      <c r="D136" s="166">
        <f>D135+D134+D133</f>
        <v>230446.94999999998</v>
      </c>
      <c r="E136" s="167">
        <f t="shared" si="5"/>
        <v>-19553.050000000017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8310102.1500000004</v>
      </c>
      <c r="C138" s="173">
        <f>C136+C132+C127+C123+C137</f>
        <v>8008445.8099999996</v>
      </c>
      <c r="D138" s="173">
        <f>D136+D132+D127+D123+D137</f>
        <v>8287450.8000000007</v>
      </c>
      <c r="E138" s="174">
        <f t="shared" si="5"/>
        <v>279004.99000000115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Baton Rouge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>
        <f>B119</f>
        <v>0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39114.42</v>
      </c>
      <c r="C154" s="146">
        <f>Scholarships!H29</f>
        <v>65793</v>
      </c>
      <c r="D154" s="146">
        <f>Scholarships!J29</f>
        <v>70000</v>
      </c>
      <c r="E154" s="164">
        <f t="shared" si="6"/>
        <v>4207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39114.42</v>
      </c>
      <c r="C157" s="166">
        <f>C156+C155+C154+C153</f>
        <v>65793</v>
      </c>
      <c r="D157" s="166">
        <f>D156+D155+D154+D153</f>
        <v>70000</v>
      </c>
      <c r="E157" s="167">
        <f t="shared" si="6"/>
        <v>4207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39114.42</v>
      </c>
      <c r="C163" s="166">
        <f>C161+C157+C152+C148+C162</f>
        <v>65793</v>
      </c>
      <c r="D163" s="166">
        <f>D161+D157+D152+D148+D162</f>
        <v>70000</v>
      </c>
      <c r="E163" s="167">
        <f t="shared" si="6"/>
        <v>4207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>
        <f>B144</f>
        <v>0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">
      <c r="A167" s="163" t="s">
        <v>178</v>
      </c>
      <c r="B167" s="146">
        <f>'OP&amp;M'!F7</f>
        <v>1890417.31</v>
      </c>
      <c r="C167" s="146">
        <f>'OP&amp;M'!H7</f>
        <v>3149065.49</v>
      </c>
      <c r="D167" s="146">
        <f>'OP&amp;M'!J7</f>
        <v>2555030.06</v>
      </c>
      <c r="E167" s="164">
        <f t="shared" ref="E167:E185" si="7">D167-C167</f>
        <v>-594035.43000000017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28286</v>
      </c>
      <c r="D168" s="146">
        <f>'OP&amp;M'!J8</f>
        <v>0</v>
      </c>
      <c r="E168" s="164">
        <f t="shared" si="7"/>
        <v>-28286</v>
      </c>
    </row>
    <row r="169" spans="1:5" ht="15" customHeight="1" x14ac:dyDescent="0.2">
      <c r="A169" s="163" t="s">
        <v>180</v>
      </c>
      <c r="B169" s="146">
        <f>'OP&amp;M'!F9</f>
        <v>942082.31000000017</v>
      </c>
      <c r="C169" s="146">
        <f>'OP&amp;M'!H9</f>
        <v>697080</v>
      </c>
      <c r="D169" s="146">
        <f>'OP&amp;M'!J9</f>
        <v>994011.91000000015</v>
      </c>
      <c r="E169" s="164">
        <f t="shared" si="7"/>
        <v>296931.91000000015</v>
      </c>
    </row>
    <row r="170" spans="1:5" s="153" customFormat="1" ht="15" customHeight="1" x14ac:dyDescent="0.25">
      <c r="A170" s="165" t="s">
        <v>181</v>
      </c>
      <c r="B170" s="166">
        <f>B169+B168+B167</f>
        <v>2832499.62</v>
      </c>
      <c r="C170" s="166">
        <f>C169+C168+C167</f>
        <v>3874431.49</v>
      </c>
      <c r="D170" s="166">
        <f>D169+D168+D167</f>
        <v>3549041.97</v>
      </c>
      <c r="E170" s="167">
        <f t="shared" si="7"/>
        <v>-325389.52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3488990.8599999994</v>
      </c>
      <c r="C172" s="146">
        <f>'OP&amp;M'!H14</f>
        <v>3039925</v>
      </c>
      <c r="D172" s="146">
        <f>'OP&amp;M'!J14</f>
        <v>2958107.1000000006</v>
      </c>
      <c r="E172" s="164">
        <f t="shared" si="7"/>
        <v>-81817.899999999441</v>
      </c>
    </row>
    <row r="173" spans="1:5" ht="15" customHeight="1" x14ac:dyDescent="0.2">
      <c r="A173" s="163" t="s">
        <v>263</v>
      </c>
      <c r="B173" s="146">
        <f>'OP&amp;M'!F16</f>
        <v>137729.63</v>
      </c>
      <c r="C173" s="146">
        <f>'OP&amp;M'!H16</f>
        <v>139014</v>
      </c>
      <c r="D173" s="146">
        <f>'OP&amp;M'!J16</f>
        <v>244327</v>
      </c>
      <c r="E173" s="164">
        <f t="shared" si="7"/>
        <v>105313</v>
      </c>
    </row>
    <row r="174" spans="1:5" s="153" customFormat="1" ht="15" customHeight="1" x14ac:dyDescent="0.25">
      <c r="A174" s="165" t="s">
        <v>185</v>
      </c>
      <c r="B174" s="166">
        <f>B173+B172+B171</f>
        <v>3626720.4899999993</v>
      </c>
      <c r="C174" s="166">
        <f>C173+C172+C171</f>
        <v>3178939</v>
      </c>
      <c r="D174" s="166">
        <f>D173+D172+D171</f>
        <v>3202434.1000000006</v>
      </c>
      <c r="E174" s="167">
        <f t="shared" si="7"/>
        <v>23495.100000000559</v>
      </c>
    </row>
    <row r="175" spans="1:5" ht="15" customHeight="1" x14ac:dyDescent="0.2">
      <c r="A175" s="163" t="s">
        <v>264</v>
      </c>
      <c r="B175" s="146">
        <f>'OP&amp;M'!F27</f>
        <v>565492.70999999985</v>
      </c>
      <c r="C175" s="146">
        <f>'OP&amp;M'!H27</f>
        <v>3000</v>
      </c>
      <c r="D175" s="146">
        <f>'OP&amp;M'!J27</f>
        <v>0</v>
      </c>
      <c r="E175" s="164">
        <f t="shared" si="7"/>
        <v>-3000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565492.70999999985</v>
      </c>
      <c r="C179" s="166">
        <f>C178+C177+C176+C175</f>
        <v>3000</v>
      </c>
      <c r="D179" s="166">
        <f>D178+D177+D176+D175</f>
        <v>0</v>
      </c>
      <c r="E179" s="167">
        <f t="shared" si="7"/>
        <v>-3000</v>
      </c>
    </row>
    <row r="180" spans="1:5" ht="15" customHeight="1" x14ac:dyDescent="0.2">
      <c r="A180" s="163" t="s">
        <v>268</v>
      </c>
      <c r="B180" s="146">
        <f>'OP&amp;M'!F32+'OP&amp;M'!F34</f>
        <v>201589.53</v>
      </c>
      <c r="C180" s="146">
        <f>'OP&amp;M'!H32+'OP&amp;M'!H34</f>
        <v>885291.35999999987</v>
      </c>
      <c r="D180" s="146">
        <f>'OP&amp;M'!J32+'OP&amp;M'!J34</f>
        <v>1595459.0499999998</v>
      </c>
      <c r="E180" s="164">
        <f t="shared" si="7"/>
        <v>710167.69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27905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229494.53</v>
      </c>
      <c r="C183" s="166">
        <f>C182+C181+C180</f>
        <v>885291.35999999987</v>
      </c>
      <c r="D183" s="166">
        <f>D182+D181+D180</f>
        <v>1595459.0499999998</v>
      </c>
      <c r="E183" s="167">
        <f t="shared" si="7"/>
        <v>710167.69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7254207.3499999996</v>
      </c>
      <c r="C185" s="166">
        <f>C183+C179+C174+C170+C184</f>
        <v>7941661.8499999996</v>
      </c>
      <c r="D185" s="166">
        <f>D183+D179+D174+D170+D184</f>
        <v>8346935.120000001</v>
      </c>
      <c r="E185" s="167">
        <f t="shared" si="7"/>
        <v>405273.27000000142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>
        <f>B166</f>
        <v>0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22321044.190000001</v>
      </c>
      <c r="C189" s="146">
        <f t="shared" si="8"/>
        <v>24409651.18</v>
      </c>
      <c r="D189" s="146">
        <f t="shared" si="8"/>
        <v>24793165.869999997</v>
      </c>
      <c r="E189" s="164">
        <f t="shared" ref="E189:E207" si="9">D189-C189</f>
        <v>383514.68999999762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28286</v>
      </c>
      <c r="D190" s="146">
        <f t="shared" si="8"/>
        <v>0</v>
      </c>
      <c r="E190" s="164">
        <f t="shared" si="9"/>
        <v>-28286</v>
      </c>
    </row>
    <row r="191" spans="1:5" ht="15" customHeight="1" x14ac:dyDescent="0.2">
      <c r="A191" s="163" t="s">
        <v>180</v>
      </c>
      <c r="B191" s="146">
        <f t="shared" si="8"/>
        <v>8523605.9700000007</v>
      </c>
      <c r="C191" s="146">
        <f t="shared" si="8"/>
        <v>8779557.4700000007</v>
      </c>
      <c r="D191" s="146">
        <f t="shared" si="8"/>
        <v>9613855.1199999992</v>
      </c>
      <c r="E191" s="164">
        <f t="shared" si="9"/>
        <v>834297.64999999851</v>
      </c>
    </row>
    <row r="192" spans="1:5" s="153" customFormat="1" ht="15" customHeight="1" x14ac:dyDescent="0.25">
      <c r="A192" s="165" t="s">
        <v>181</v>
      </c>
      <c r="B192" s="166">
        <f>B191+B190+B189</f>
        <v>30844650.160000004</v>
      </c>
      <c r="C192" s="166">
        <f>C191+C190+C189</f>
        <v>33217494.649999999</v>
      </c>
      <c r="D192" s="166">
        <f>D191+D190+D189</f>
        <v>34407020.989999995</v>
      </c>
      <c r="E192" s="167">
        <f t="shared" si="9"/>
        <v>1189526.3399999961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217077.09999999998</v>
      </c>
      <c r="C193" s="146">
        <f t="shared" si="10"/>
        <v>129429</v>
      </c>
      <c r="D193" s="146">
        <f>D11+D33+D80+D55+D102+D124+D149+D171</f>
        <v>40000</v>
      </c>
      <c r="E193" s="164">
        <f t="shared" si="9"/>
        <v>-89429</v>
      </c>
    </row>
    <row r="194" spans="1:5" ht="15" customHeight="1" x14ac:dyDescent="0.2">
      <c r="A194" s="163" t="s">
        <v>262</v>
      </c>
      <c r="B194" s="146">
        <f t="shared" si="10"/>
        <v>5266970.12</v>
      </c>
      <c r="C194" s="146">
        <f t="shared" si="10"/>
        <v>4672808.1899999995</v>
      </c>
      <c r="D194" s="146">
        <f>D12+D34+D81+D56+D103+D125+D150+D172</f>
        <v>4651508.6400000006</v>
      </c>
      <c r="E194" s="164">
        <f t="shared" si="9"/>
        <v>-21299.549999998882</v>
      </c>
    </row>
    <row r="195" spans="1:5" ht="15" customHeight="1" x14ac:dyDescent="0.2">
      <c r="A195" s="163" t="s">
        <v>263</v>
      </c>
      <c r="B195" s="146">
        <f t="shared" si="10"/>
        <v>252064.25</v>
      </c>
      <c r="C195" s="146">
        <f t="shared" si="10"/>
        <v>773664</v>
      </c>
      <c r="D195" s="146">
        <f>D13+D35+D82+D57+D104+D126+D151+D173</f>
        <v>465552.65</v>
      </c>
      <c r="E195" s="164">
        <f t="shared" si="9"/>
        <v>-308111.34999999998</v>
      </c>
    </row>
    <row r="196" spans="1:5" s="153" customFormat="1" ht="15" customHeight="1" x14ac:dyDescent="0.25">
      <c r="A196" s="165" t="s">
        <v>185</v>
      </c>
      <c r="B196" s="166">
        <f>B195+B194+B193</f>
        <v>5736111.4699999997</v>
      </c>
      <c r="C196" s="166">
        <f>C195+C194+C193</f>
        <v>5575901.1899999995</v>
      </c>
      <c r="D196" s="166">
        <f>D195+D194+D193</f>
        <v>5157061.290000001</v>
      </c>
      <c r="E196" s="167">
        <f t="shared" si="9"/>
        <v>-418839.89999999851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925407.59999999986</v>
      </c>
      <c r="C197" s="146">
        <f t="shared" si="11"/>
        <v>387477</v>
      </c>
      <c r="D197" s="146">
        <f>D15+D37+D84+D59+D106+D128+D153+D175</f>
        <v>478217.30000000005</v>
      </c>
      <c r="E197" s="164">
        <f t="shared" si="9"/>
        <v>90740.300000000047</v>
      </c>
    </row>
    <row r="198" spans="1:5" ht="15" customHeight="1" x14ac:dyDescent="0.2">
      <c r="A198" s="163" t="s">
        <v>265</v>
      </c>
      <c r="B198" s="146">
        <f t="shared" si="11"/>
        <v>55359.34</v>
      </c>
      <c r="C198" s="146">
        <f t="shared" si="11"/>
        <v>69414.240000000005</v>
      </c>
      <c r="D198" s="146">
        <f>D16+D38+D85+D60+D107+D129+D154+D176</f>
        <v>70000</v>
      </c>
      <c r="E198" s="164">
        <f t="shared" si="9"/>
        <v>585.75999999999476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980766.93999999983</v>
      </c>
      <c r="C201" s="166">
        <f>C200+C199+C198+C197</f>
        <v>456891.24</v>
      </c>
      <c r="D201" s="166">
        <f>D200+D199+D198+D197</f>
        <v>548217.30000000005</v>
      </c>
      <c r="E201" s="167">
        <f t="shared" si="9"/>
        <v>91326.060000000056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2854169.94</v>
      </c>
      <c r="C202" s="146">
        <f t="shared" si="12"/>
        <v>1791882.3599999999</v>
      </c>
      <c r="D202" s="146">
        <f>D20+D42+D89+D64+D111+D133+D158+D180</f>
        <v>1873058.4099999997</v>
      </c>
      <c r="E202" s="164">
        <f t="shared" si="9"/>
        <v>81176.049999999814</v>
      </c>
    </row>
    <row r="203" spans="1:5" ht="15" customHeight="1" x14ac:dyDescent="0.2">
      <c r="A203" s="163" t="s">
        <v>269</v>
      </c>
      <c r="B203" s="146">
        <f t="shared" si="12"/>
        <v>6978.26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270</v>
      </c>
      <c r="B204" s="146">
        <f t="shared" si="12"/>
        <v>190329.7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3051477.9</v>
      </c>
      <c r="C205" s="166">
        <f>C204+C203+C202</f>
        <v>1791882.3599999999</v>
      </c>
      <c r="D205" s="166">
        <f>D204+D203+D202</f>
        <v>1873058.4099999997</v>
      </c>
      <c r="E205" s="167">
        <f t="shared" si="9"/>
        <v>81176.049999999814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40613006.469999999</v>
      </c>
      <c r="C207" s="181">
        <f>C205+C201+C196+C192+C206</f>
        <v>41042169.439999998</v>
      </c>
      <c r="D207" s="181">
        <f>D205+D201+D196+D192+D206</f>
        <v>41985357.989999995</v>
      </c>
      <c r="E207" s="174">
        <f t="shared" si="9"/>
        <v>943188.54999999702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Baton Rouge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>
        <f>B188</f>
        <v>0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>
        <f>B213</f>
        <v>0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1963903.53</v>
      </c>
      <c r="C247" s="146">
        <f>Transfers!H39</f>
        <v>1538326</v>
      </c>
      <c r="D247" s="146">
        <f>Transfers!J39</f>
        <v>2587997</v>
      </c>
      <c r="E247" s="164">
        <f t="shared" si="14"/>
        <v>1049671</v>
      </c>
    </row>
    <row r="248" spans="1:5" s="153" customFormat="1" ht="15" customHeight="1" x14ac:dyDescent="0.25">
      <c r="A248" s="165" t="s">
        <v>190</v>
      </c>
      <c r="B248" s="166">
        <f>B247+B246+B245+B244</f>
        <v>1963903.53</v>
      </c>
      <c r="C248" s="166">
        <f>C247+C246+C245+C244</f>
        <v>1538326</v>
      </c>
      <c r="D248" s="166">
        <f>D247+D246+D245+D244</f>
        <v>2587997</v>
      </c>
      <c r="E248" s="167">
        <f t="shared" si="14"/>
        <v>1049671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1963903.53</v>
      </c>
      <c r="C254" s="166">
        <f>C252+C248+C243+C239+C253</f>
        <v>1538326</v>
      </c>
      <c r="D254" s="166">
        <f>D252+D248+D243+D239+D253</f>
        <v>2587997</v>
      </c>
      <c r="E254" s="167">
        <f t="shared" si="14"/>
        <v>1049671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>
        <f>B235</f>
        <v>0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Baton Rouge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>
        <f>B257</f>
        <v>0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>
        <f>B282</f>
        <v>0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22321044.190000001</v>
      </c>
      <c r="C305" s="146">
        <f t="shared" si="17"/>
        <v>24409651.18</v>
      </c>
      <c r="D305" s="146">
        <f t="shared" si="17"/>
        <v>24793165.869999997</v>
      </c>
      <c r="E305" s="164">
        <f t="shared" ref="E305:E323" si="18">D305-C305</f>
        <v>383514.68999999762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28286</v>
      </c>
      <c r="D306" s="146">
        <f t="shared" si="17"/>
        <v>0</v>
      </c>
      <c r="E306" s="164">
        <f t="shared" si="18"/>
        <v>-28286</v>
      </c>
    </row>
    <row r="307" spans="1:5" ht="15" customHeight="1" x14ac:dyDescent="0.2">
      <c r="A307" s="163" t="s">
        <v>180</v>
      </c>
      <c r="B307" s="146">
        <f t="shared" si="17"/>
        <v>8523605.9700000007</v>
      </c>
      <c r="C307" s="146">
        <f t="shared" si="17"/>
        <v>8779557.4700000007</v>
      </c>
      <c r="D307" s="146">
        <f t="shared" si="17"/>
        <v>9613855.1199999992</v>
      </c>
      <c r="E307" s="164">
        <f t="shared" si="18"/>
        <v>834297.64999999851</v>
      </c>
    </row>
    <row r="308" spans="1:5" s="153" customFormat="1" ht="15" customHeight="1" x14ac:dyDescent="0.25">
      <c r="A308" s="165" t="s">
        <v>181</v>
      </c>
      <c r="B308" s="166">
        <f>B307+B306+B305</f>
        <v>30844650.160000004</v>
      </c>
      <c r="C308" s="166">
        <f>C307+C306+C305</f>
        <v>33217494.649999999</v>
      </c>
      <c r="D308" s="166">
        <f>D307+D306+D305</f>
        <v>34407020.989999995</v>
      </c>
      <c r="E308" s="167">
        <f t="shared" si="18"/>
        <v>1189526.3399999961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217077.09999999998</v>
      </c>
      <c r="C309" s="146">
        <f t="shared" si="19"/>
        <v>129429</v>
      </c>
      <c r="D309" s="146">
        <f>D287+D262+D240+D218+D193</f>
        <v>40000</v>
      </c>
      <c r="E309" s="164">
        <f t="shared" si="18"/>
        <v>-89429</v>
      </c>
    </row>
    <row r="310" spans="1:5" ht="15" customHeight="1" x14ac:dyDescent="0.2">
      <c r="A310" s="163" t="s">
        <v>262</v>
      </c>
      <c r="B310" s="146">
        <f t="shared" si="19"/>
        <v>5266970.12</v>
      </c>
      <c r="C310" s="146">
        <f t="shared" si="19"/>
        <v>4672808.1899999995</v>
      </c>
      <c r="D310" s="146">
        <f>D288+D263+D241+D219+D194</f>
        <v>4651508.6400000006</v>
      </c>
      <c r="E310" s="164">
        <f t="shared" si="18"/>
        <v>-21299.549999998882</v>
      </c>
    </row>
    <row r="311" spans="1:5" ht="15" customHeight="1" x14ac:dyDescent="0.2">
      <c r="A311" s="163" t="s">
        <v>263</v>
      </c>
      <c r="B311" s="146">
        <f t="shared" si="19"/>
        <v>252064.25</v>
      </c>
      <c r="C311" s="146">
        <f t="shared" si="19"/>
        <v>773664</v>
      </c>
      <c r="D311" s="146">
        <f>D289+D264+D242+D220+D195</f>
        <v>465552.65</v>
      </c>
      <c r="E311" s="164">
        <f t="shared" si="18"/>
        <v>-308111.34999999998</v>
      </c>
    </row>
    <row r="312" spans="1:5" s="153" customFormat="1" ht="15" customHeight="1" x14ac:dyDescent="0.25">
      <c r="A312" s="165" t="s">
        <v>185</v>
      </c>
      <c r="B312" s="166">
        <f>B311+B310+B309</f>
        <v>5736111.4699999997</v>
      </c>
      <c r="C312" s="166">
        <f>C311+C310+C309</f>
        <v>5575901.1899999995</v>
      </c>
      <c r="D312" s="166">
        <f>D311+D310+D309</f>
        <v>5157061.290000001</v>
      </c>
      <c r="E312" s="167">
        <f t="shared" si="18"/>
        <v>-418839.89999999851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925407.59999999986</v>
      </c>
      <c r="C313" s="146">
        <f t="shared" si="20"/>
        <v>387477</v>
      </c>
      <c r="D313" s="146">
        <f>D291+D266+D244+D222+D197</f>
        <v>478217.30000000005</v>
      </c>
      <c r="E313" s="164">
        <f t="shared" si="18"/>
        <v>90740.300000000047</v>
      </c>
    </row>
    <row r="314" spans="1:5" ht="15" customHeight="1" x14ac:dyDescent="0.2">
      <c r="A314" s="163" t="s">
        <v>265</v>
      </c>
      <c r="B314" s="146">
        <f t="shared" si="20"/>
        <v>55359.34</v>
      </c>
      <c r="C314" s="146">
        <f t="shared" si="20"/>
        <v>69414.240000000005</v>
      </c>
      <c r="D314" s="146">
        <f>D292+D267+D245+D223+D198</f>
        <v>70000</v>
      </c>
      <c r="E314" s="164">
        <f t="shared" si="18"/>
        <v>585.75999999999476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1963903.53</v>
      </c>
      <c r="C316" s="146">
        <f t="shared" si="20"/>
        <v>1538326</v>
      </c>
      <c r="D316" s="146">
        <f>D294+D269+D247+D225+D200</f>
        <v>2587997</v>
      </c>
      <c r="E316" s="164">
        <f t="shared" si="18"/>
        <v>1049671</v>
      </c>
    </row>
    <row r="317" spans="1:5" s="153" customFormat="1" ht="15" customHeight="1" x14ac:dyDescent="0.25">
      <c r="A317" s="165" t="s">
        <v>190</v>
      </c>
      <c r="B317" s="166">
        <f>B316+B315+B314+B313</f>
        <v>2944670.4699999997</v>
      </c>
      <c r="C317" s="166">
        <f>C316+C315+C314+C313</f>
        <v>1995217.24</v>
      </c>
      <c r="D317" s="166">
        <f>D316+D315+D314+D313</f>
        <v>3136214.3</v>
      </c>
      <c r="E317" s="167">
        <f t="shared" si="18"/>
        <v>1140997.0599999998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2854169.94</v>
      </c>
      <c r="C318" s="146">
        <f t="shared" si="21"/>
        <v>1791882.3599999999</v>
      </c>
      <c r="D318" s="146">
        <f>D296+D271+D249+D227+D202</f>
        <v>1873058.4099999997</v>
      </c>
      <c r="E318" s="164">
        <f t="shared" si="18"/>
        <v>81176.049999999814</v>
      </c>
    </row>
    <row r="319" spans="1:5" ht="15" customHeight="1" x14ac:dyDescent="0.2">
      <c r="A319" s="163" t="s">
        <v>269</v>
      </c>
      <c r="B319" s="146">
        <f t="shared" si="21"/>
        <v>6978.26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270</v>
      </c>
      <c r="B320" s="146">
        <f t="shared" si="21"/>
        <v>190329.7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3051477.9</v>
      </c>
      <c r="C321" s="166">
        <f>C320+C319+C318</f>
        <v>1791882.3599999999</v>
      </c>
      <c r="D321" s="166">
        <f>D320+D319+D318</f>
        <v>1873058.4099999997</v>
      </c>
      <c r="E321" s="167">
        <f t="shared" si="18"/>
        <v>81176.049999999814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42576910</v>
      </c>
      <c r="C323" s="181">
        <f>C321+C317+C312+C308+C322</f>
        <v>42580495.439999998</v>
      </c>
      <c r="D323" s="174">
        <f>D321+D317+D312+D308+D322</f>
        <v>44573354.989999995</v>
      </c>
      <c r="E323" s="174">
        <f t="shared" si="18"/>
        <v>1992859.549999997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560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2"/>
  <sheetViews>
    <sheetView showOutlineSymbols="0" zoomScaleNormal="100" workbookViewId="0">
      <pane xSplit="1" ySplit="6" topLeftCell="B40" activePane="bottomRight" state="frozen"/>
      <selection activeCell="E98" sqref="E98"/>
      <selection pane="topRight" activeCell="E98" sqref="E98"/>
      <selection pane="bottomLeft" activeCell="E98" sqref="E98"/>
      <selection pane="bottomRight" activeCell="E98" sqref="E98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580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475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476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477</v>
      </c>
      <c r="C4" s="419" t="s">
        <v>561</v>
      </c>
      <c r="D4" s="420" t="s">
        <v>135</v>
      </c>
      <c r="E4" s="421" t="s">
        <v>477</v>
      </c>
      <c r="F4" s="422" t="s">
        <v>478</v>
      </c>
      <c r="G4" s="419" t="s">
        <v>561</v>
      </c>
      <c r="H4" s="423" t="s">
        <v>136</v>
      </c>
    </row>
    <row r="5" spans="1:11" ht="15" customHeight="1" x14ac:dyDescent="0.25">
      <c r="A5" s="425" t="s">
        <v>237</v>
      </c>
      <c r="B5" s="426" t="s">
        <v>478</v>
      </c>
      <c r="C5" s="426" t="s">
        <v>479</v>
      </c>
      <c r="D5" s="427" t="s">
        <v>452</v>
      </c>
      <c r="E5" s="428" t="s">
        <v>480</v>
      </c>
      <c r="F5" s="426" t="s">
        <v>481</v>
      </c>
      <c r="G5" s="426" t="s">
        <v>479</v>
      </c>
      <c r="H5" s="426" t="s">
        <v>550</v>
      </c>
    </row>
    <row r="6" spans="1:11" ht="15" customHeight="1" x14ac:dyDescent="0.25">
      <c r="A6" s="429" t="s">
        <v>482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483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484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485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486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487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488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489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490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491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492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493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494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495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496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497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498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499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500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501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502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503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504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505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506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507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508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509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510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511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512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513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514</v>
      </c>
      <c r="B40" s="442">
        <v>75</v>
      </c>
      <c r="C40" s="557">
        <v>1598.8933333333334</v>
      </c>
      <c r="D40" s="444">
        <v>119917</v>
      </c>
      <c r="E40" s="445">
        <v>75</v>
      </c>
      <c r="F40" s="446"/>
      <c r="G40" s="443">
        <v>1598.8933333333334</v>
      </c>
      <c r="H40" s="467">
        <v>120000</v>
      </c>
      <c r="I40" s="435"/>
    </row>
    <row r="41" spans="1:9" ht="15" customHeight="1" x14ac:dyDescent="0.2">
      <c r="A41" s="468" t="s">
        <v>515</v>
      </c>
      <c r="B41" s="442"/>
      <c r="C41" s="557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516</v>
      </c>
      <c r="B42" s="442"/>
      <c r="C42" s="557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517</v>
      </c>
      <c r="B43" s="442"/>
      <c r="C43" s="557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518</v>
      </c>
      <c r="B44" s="435">
        <v>11</v>
      </c>
      <c r="C44" s="558">
        <v>699</v>
      </c>
      <c r="D44" s="437">
        <v>7689</v>
      </c>
      <c r="E44" s="438">
        <v>11</v>
      </c>
      <c r="F44" s="439"/>
      <c r="G44" s="436">
        <v>700</v>
      </c>
      <c r="H44" s="459">
        <v>7700</v>
      </c>
      <c r="I44" s="435"/>
    </row>
    <row r="45" spans="1:9" ht="15" customHeight="1" x14ac:dyDescent="0.2">
      <c r="A45" s="468" t="s">
        <v>519</v>
      </c>
      <c r="B45" s="442">
        <v>27</v>
      </c>
      <c r="C45" s="557">
        <v>1123.3333333333333</v>
      </c>
      <c r="D45" s="444">
        <v>30330</v>
      </c>
      <c r="E45" s="445">
        <v>27</v>
      </c>
      <c r="F45" s="446"/>
      <c r="G45" s="443"/>
      <c r="H45" s="467">
        <v>30300</v>
      </c>
      <c r="I45" s="435"/>
    </row>
    <row r="46" spans="1:9" ht="15" customHeight="1" x14ac:dyDescent="0.2">
      <c r="A46" s="468" t="s">
        <v>571</v>
      </c>
      <c r="B46" s="442">
        <v>627</v>
      </c>
      <c r="C46" s="557">
        <v>381.45773524720892</v>
      </c>
      <c r="D46" s="444">
        <v>239174</v>
      </c>
      <c r="E46" s="445">
        <v>627</v>
      </c>
      <c r="F46" s="446"/>
      <c r="G46" s="443"/>
      <c r="H46" s="467">
        <v>240000</v>
      </c>
      <c r="I46" s="435"/>
    </row>
    <row r="47" spans="1:9" ht="15" customHeight="1" x14ac:dyDescent="0.2">
      <c r="A47" s="468" t="s">
        <v>572</v>
      </c>
      <c r="B47" s="442">
        <v>95</v>
      </c>
      <c r="C47" s="557">
        <v>641.15789473684208</v>
      </c>
      <c r="D47" s="444">
        <v>60910</v>
      </c>
      <c r="E47" s="445">
        <v>94</v>
      </c>
      <c r="F47" s="446">
        <v>1</v>
      </c>
      <c r="G47" s="443"/>
      <c r="H47" s="467">
        <v>60000</v>
      </c>
      <c r="I47" s="435"/>
    </row>
    <row r="48" spans="1:9" ht="15" customHeight="1" x14ac:dyDescent="0.2">
      <c r="A48" s="468" t="s">
        <v>573</v>
      </c>
      <c r="B48" s="442">
        <v>10</v>
      </c>
      <c r="C48" s="557">
        <v>1834.5</v>
      </c>
      <c r="D48" s="444">
        <v>18345</v>
      </c>
      <c r="E48" s="445">
        <v>10</v>
      </c>
      <c r="F48" s="446"/>
      <c r="G48" s="443"/>
      <c r="H48" s="467">
        <v>18300</v>
      </c>
      <c r="I48" s="435"/>
    </row>
    <row r="49" spans="1:9" ht="15" customHeight="1" x14ac:dyDescent="0.2">
      <c r="A49" s="468" t="s">
        <v>574</v>
      </c>
      <c r="B49" s="442">
        <v>12</v>
      </c>
      <c r="C49" s="557">
        <v>1117.3333333333333</v>
      </c>
      <c r="D49" s="444">
        <v>13408</v>
      </c>
      <c r="E49" s="445">
        <v>12</v>
      </c>
      <c r="F49" s="446"/>
      <c r="G49" s="443"/>
      <c r="H49" s="467">
        <v>13400</v>
      </c>
      <c r="I49" s="435"/>
    </row>
    <row r="50" spans="1:9" ht="15" customHeight="1" x14ac:dyDescent="0.2">
      <c r="A50" s="468" t="s">
        <v>575</v>
      </c>
      <c r="B50" s="442">
        <v>22</v>
      </c>
      <c r="C50" s="557">
        <v>5505.045454545455</v>
      </c>
      <c r="D50" s="444">
        <v>121111</v>
      </c>
      <c r="E50" s="445">
        <v>22</v>
      </c>
      <c r="F50" s="446"/>
      <c r="G50" s="443"/>
      <c r="H50" s="467">
        <v>121000</v>
      </c>
      <c r="I50" s="435"/>
    </row>
    <row r="51" spans="1:9" ht="15" customHeight="1" x14ac:dyDescent="0.2">
      <c r="A51" s="468" t="s">
        <v>576</v>
      </c>
      <c r="B51" s="442">
        <v>2</v>
      </c>
      <c r="C51" s="557">
        <v>1095.5</v>
      </c>
      <c r="D51" s="444">
        <v>2191</v>
      </c>
      <c r="E51" s="445">
        <v>2</v>
      </c>
      <c r="F51" s="446"/>
      <c r="G51" s="443"/>
      <c r="H51" s="467">
        <v>2200</v>
      </c>
      <c r="I51" s="435"/>
    </row>
    <row r="52" spans="1:9" ht="15" customHeight="1" x14ac:dyDescent="0.2">
      <c r="A52" s="468" t="s">
        <v>577</v>
      </c>
      <c r="B52" s="442">
        <v>1</v>
      </c>
      <c r="C52" s="557">
        <v>500</v>
      </c>
      <c r="D52" s="444">
        <v>500</v>
      </c>
      <c r="E52" s="445">
        <v>1</v>
      </c>
      <c r="F52" s="446"/>
      <c r="G52" s="443"/>
      <c r="H52" s="467">
        <v>500</v>
      </c>
      <c r="I52" s="435"/>
    </row>
    <row r="53" spans="1:9" ht="15" customHeight="1" x14ac:dyDescent="0.2">
      <c r="A53" s="468" t="s">
        <v>578</v>
      </c>
      <c r="B53" s="442">
        <v>2</v>
      </c>
      <c r="C53" s="557">
        <v>1618.43</v>
      </c>
      <c r="D53" s="444">
        <v>3236.86</v>
      </c>
      <c r="E53" s="445">
        <v>2</v>
      </c>
      <c r="F53" s="446"/>
      <c r="G53" s="443"/>
      <c r="H53" s="467">
        <v>2300</v>
      </c>
      <c r="I53" s="435"/>
    </row>
    <row r="54" spans="1:9" ht="15" customHeight="1" x14ac:dyDescent="0.2">
      <c r="A54" s="468" t="s">
        <v>581</v>
      </c>
      <c r="B54" s="442"/>
      <c r="C54" s="557"/>
      <c r="D54" s="444"/>
      <c r="E54" s="445"/>
      <c r="F54" s="446"/>
      <c r="G54" s="443"/>
      <c r="H54" s="497">
        <v>322481</v>
      </c>
      <c r="I54" s="435"/>
    </row>
    <row r="55" spans="1:9" ht="15" customHeight="1" x14ac:dyDescent="0.2">
      <c r="A55" s="468" t="s">
        <v>520</v>
      </c>
      <c r="B55" s="442"/>
      <c r="C55" s="557"/>
      <c r="D55" s="444"/>
      <c r="E55" s="445"/>
      <c r="F55" s="446"/>
      <c r="G55" s="443"/>
      <c r="H55" s="467"/>
      <c r="I55" s="435"/>
    </row>
    <row r="56" spans="1:9" ht="15" customHeight="1" x14ac:dyDescent="0.25">
      <c r="A56" s="469" t="s">
        <v>521</v>
      </c>
      <c r="B56" s="442"/>
      <c r="C56" s="557"/>
      <c r="D56" s="444"/>
      <c r="E56" s="445"/>
      <c r="F56" s="446"/>
      <c r="G56" s="443"/>
      <c r="H56" s="467"/>
      <c r="I56" s="435"/>
    </row>
    <row r="57" spans="1:9" ht="15" customHeight="1" x14ac:dyDescent="0.2">
      <c r="A57" s="470" t="s">
        <v>522</v>
      </c>
      <c r="B57" s="435"/>
      <c r="C57" s="558"/>
      <c r="D57" s="437"/>
      <c r="E57" s="438"/>
      <c r="F57" s="439"/>
      <c r="G57" s="436"/>
      <c r="H57" s="459"/>
      <c r="I57" s="435"/>
    </row>
    <row r="58" spans="1:9" ht="15" customHeight="1" x14ac:dyDescent="0.2">
      <c r="A58" s="468" t="s">
        <v>523</v>
      </c>
      <c r="B58" s="442"/>
      <c r="C58" s="557"/>
      <c r="D58" s="444"/>
      <c r="E58" s="445"/>
      <c r="F58" s="446"/>
      <c r="G58" s="443"/>
      <c r="H58" s="467"/>
      <c r="I58" s="435"/>
    </row>
    <row r="59" spans="1:9" ht="15" customHeight="1" x14ac:dyDescent="0.2">
      <c r="A59" s="468" t="s">
        <v>524</v>
      </c>
      <c r="B59" s="442"/>
      <c r="C59" s="557"/>
      <c r="D59" s="444"/>
      <c r="E59" s="445"/>
      <c r="F59" s="446"/>
      <c r="G59" s="443"/>
      <c r="H59" s="467"/>
      <c r="I59" s="435"/>
    </row>
    <row r="60" spans="1:9" ht="15" customHeight="1" x14ac:dyDescent="0.25">
      <c r="A60" s="466" t="s">
        <v>525</v>
      </c>
      <c r="B60" s="442">
        <f>SUM(B34:B59)+B32</f>
        <v>884</v>
      </c>
      <c r="C60" s="557">
        <f>IFERROR(D60/B60,)</f>
        <v>697.75097285067875</v>
      </c>
      <c r="D60" s="471">
        <f>SUM(D34:D59)+D32</f>
        <v>616811.86</v>
      </c>
      <c r="E60" s="445">
        <f>SUM(E34:E59)+E32</f>
        <v>883</v>
      </c>
      <c r="F60" s="446">
        <f>SUM(F34:F59)+F32</f>
        <v>1</v>
      </c>
      <c r="G60" s="443">
        <f>IFERROR(H60/(F60+E60),)</f>
        <v>1061.2907239819006</v>
      </c>
      <c r="H60" s="472">
        <f>SUM(H34:H59)+H32</f>
        <v>938181</v>
      </c>
      <c r="I60" s="435" t="s">
        <v>117</v>
      </c>
    </row>
    <row r="61" spans="1:9" ht="15" customHeight="1" x14ac:dyDescent="0.25">
      <c r="A61" s="466" t="s">
        <v>526</v>
      </c>
      <c r="B61" s="442">
        <f>B60+B29</f>
        <v>884</v>
      </c>
      <c r="C61" s="557">
        <f>IFERROR(D61/B61,)</f>
        <v>697.75097285067875</v>
      </c>
      <c r="D61" s="450">
        <f>D60+D29</f>
        <v>616811.86</v>
      </c>
      <c r="E61" s="445">
        <f>E60+E29</f>
        <v>883</v>
      </c>
      <c r="F61" s="446">
        <f>F60+F29</f>
        <v>1</v>
      </c>
      <c r="G61" s="443">
        <f>IFERROR(H61/(F61+E61),)</f>
        <v>1061.2907239819006</v>
      </c>
      <c r="H61" s="473">
        <f>H60+H29</f>
        <v>938181</v>
      </c>
      <c r="I61" s="435" t="s">
        <v>237</v>
      </c>
    </row>
    <row r="62" spans="1:9" ht="15" customHeight="1" x14ac:dyDescent="0.2">
      <c r="A62" s="455"/>
      <c r="B62" s="455"/>
      <c r="C62" s="455"/>
      <c r="D62" s="455"/>
      <c r="E62" s="455"/>
      <c r="F62" s="455"/>
      <c r="G62" s="455"/>
      <c r="H62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zoomScale="70" zoomScaleNormal="70" workbookViewId="0">
      <pane ySplit="6" topLeftCell="A7" activePane="bottomLeft" state="frozen"/>
      <selection activeCell="E98" sqref="E98"/>
      <selection pane="bottomLeft" activeCell="E98" sqref="E98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569</v>
      </c>
      <c r="F1" s="477"/>
      <c r="G1" s="476"/>
      <c r="H1" s="477"/>
    </row>
    <row r="2" spans="1:8" s="478" customFormat="1" ht="21" customHeight="1" x14ac:dyDescent="0.45">
      <c r="A2" s="474" t="s">
        <v>527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528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477</v>
      </c>
      <c r="C5" s="483" t="s">
        <v>561</v>
      </c>
      <c r="D5" s="484" t="s">
        <v>135</v>
      </c>
      <c r="E5" s="485" t="s">
        <v>477</v>
      </c>
      <c r="F5" s="486" t="s">
        <v>478</v>
      </c>
      <c r="G5" s="483" t="s">
        <v>561</v>
      </c>
      <c r="H5" s="487" t="s">
        <v>136</v>
      </c>
    </row>
    <row r="6" spans="1:8" ht="15.75" x14ac:dyDescent="0.25">
      <c r="A6" s="488" t="s">
        <v>529</v>
      </c>
      <c r="B6" s="489" t="s">
        <v>478</v>
      </c>
      <c r="C6" s="490" t="s">
        <v>479</v>
      </c>
      <c r="D6" s="491" t="s">
        <v>452</v>
      </c>
      <c r="E6" s="492" t="s">
        <v>480</v>
      </c>
      <c r="F6" s="490" t="s">
        <v>481</v>
      </c>
      <c r="G6" s="490" t="s">
        <v>479</v>
      </c>
      <c r="H6" s="490" t="s">
        <v>550</v>
      </c>
    </row>
    <row r="7" spans="1:8" x14ac:dyDescent="0.2">
      <c r="A7" s="493" t="s">
        <v>579</v>
      </c>
      <c r="B7" s="494">
        <v>0</v>
      </c>
      <c r="C7" s="493">
        <v>0</v>
      </c>
      <c r="D7" s="495"/>
      <c r="E7" s="496"/>
      <c r="F7" s="494"/>
      <c r="G7" s="497"/>
      <c r="H7" s="497">
        <v>322481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E98" sqref="E98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Baton Rouge Community College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452</v>
      </c>
      <c r="C5" s="509" t="s">
        <v>452</v>
      </c>
      <c r="D5" s="511" t="s">
        <v>550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55300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3784.64</v>
      </c>
      <c r="C7" s="147">
        <f>Instruction!H19+Research!H19+'Public Service'!H19+'Academic Supp'!H19+'Student Services'!H19+'Institutional Supp'!H19+Scholarships!H19+'OP&amp;M'!H19+Hospitals!H19+Transfers!H19+Other!H19</f>
        <v>253177</v>
      </c>
      <c r="D7" s="148">
        <f>Instruction!J19+Research!J19+'Public Service'!J19+'Academic Supp'!J19+'Student Services'!J19+'Institutional Supp'!J19+Scholarships!J19+'OP&amp;M'!J19+Hospitals!J19+Transfers!J19+Other!J19</f>
        <v>415417.30000000005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78044.700000000012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12049.01</v>
      </c>
      <c r="C9" s="147">
        <f>Instruction!H21+Research!H21+'Public Service'!H21+'Academic Supp'!H21+'Student Services'!H21+'Institutional Supp'!H21+Scholarships!H21+'OP&amp;M'!H21+Hospitals!H21+Transfers!H21+Other!H21</f>
        <v>18000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7500</v>
      </c>
      <c r="D11" s="148">
        <f>Instruction!J23+Research!J23+'Public Service'!J23+'Academic Supp'!J23+'Student Services'!J23+'Institutional Supp'!J23+Scholarships!J23+'OP&amp;M'!J23+Hospitals!J23+Transfers!J23+Other!J23</f>
        <v>7500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831529.24999999988</v>
      </c>
      <c r="C14" s="147">
        <f>Instruction!H26+Research!H26+'Public Service'!H26+'Academic Supp'!H26+'Student Services'!H26+'Institutional Supp'!H26+Scholarships!H26+'OP&amp;M'!H26+Hospitals!H26+Transfers!H26+Other!H26</f>
        <v>108800</v>
      </c>
      <c r="D14" s="149">
        <f>Instruction!J26+Research!J26+'Public Service'!J26+'Academic Supp'!J26+'Student Services'!J26+'Institutional Supp'!J26+Scholarships!J26+'OP&amp;M'!J26+Hospitals!J26+Transfers!J26+Other!J26</f>
        <v>0</v>
      </c>
    </row>
    <row r="15" spans="1:6" s="153" customFormat="1" ht="15" customHeight="1" thickBot="1" x14ac:dyDescent="0.3">
      <c r="A15" s="150" t="s">
        <v>295</v>
      </c>
      <c r="B15" s="151">
        <f>SUM(B6:B14)</f>
        <v>925407.59999999986</v>
      </c>
      <c r="C15" s="151">
        <f>SUM(C6:C14)</f>
        <v>387477</v>
      </c>
      <c r="D15" s="152">
        <f>SUM(D6:D14)</f>
        <v>478217.30000000005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="70" zoomScaleNormal="7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7" t="s">
        <v>552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9" ht="15" customHeight="1" x14ac:dyDescent="0.2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25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26525.3</v>
      </c>
      <c r="I7" s="129">
        <f>SUM(C7:H7)</f>
        <v>26525.3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1021137</v>
      </c>
      <c r="I12" s="129">
        <f t="shared" si="0"/>
        <v>1021137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1047662.3</v>
      </c>
      <c r="I23" s="135">
        <f t="shared" si="1"/>
        <v>1047662.3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zoomScale="60" zoomScaleNormal="60" workbookViewId="0">
      <selection activeCell="E1" sqref="E1:E1048576"/>
    </sheetView>
  </sheetViews>
  <sheetFormatPr defaultColWidth="9.140625" defaultRowHeight="15" customHeight="1" x14ac:dyDescent="0.2"/>
  <cols>
    <col min="1" max="1" width="48.42578125" style="102" customWidth="1"/>
    <col min="2" max="2" width="32.85546875" style="102" customWidth="1"/>
    <col min="3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Baton Rouge Community College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2" t="s">
        <v>552</v>
      </c>
      <c r="C3" s="583"/>
      <c r="D3" s="583"/>
      <c r="E3" s="583"/>
      <c r="F3" s="583"/>
      <c r="G3" s="583"/>
      <c r="H3" s="583"/>
      <c r="I3" s="584"/>
      <c r="J3" s="98"/>
      <c r="K3" s="98"/>
      <c r="L3" s="98"/>
      <c r="M3" s="98"/>
      <c r="N3" s="98"/>
      <c r="O3" s="98"/>
    </row>
    <row r="4" spans="1:15" ht="15" customHeight="1" thickTop="1" x14ac:dyDescent="0.2">
      <c r="A4" s="579" t="s">
        <v>325</v>
      </c>
      <c r="B4" s="585" t="s">
        <v>562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15" ht="15" customHeight="1" x14ac:dyDescent="0.2">
      <c r="A5" s="580"/>
      <c r="B5" s="586"/>
      <c r="C5" s="571"/>
      <c r="D5" s="571"/>
      <c r="E5" s="571"/>
      <c r="F5" s="571"/>
      <c r="G5" s="571"/>
      <c r="H5" s="574"/>
      <c r="I5" s="577"/>
    </row>
    <row r="6" spans="1:15" ht="15" customHeight="1" thickBot="1" x14ac:dyDescent="0.25">
      <c r="A6" s="581"/>
      <c r="B6" s="587"/>
      <c r="C6" s="572"/>
      <c r="D6" s="572"/>
      <c r="E6" s="572"/>
      <c r="F6" s="572"/>
      <c r="G6" s="572"/>
      <c r="H6" s="575"/>
      <c r="I6" s="578"/>
    </row>
    <row r="7" spans="1:15" ht="15" customHeight="1" x14ac:dyDescent="0.2">
      <c r="A7" s="108" t="s">
        <v>327</v>
      </c>
      <c r="B7" s="109">
        <f>Athletics!C30</f>
        <v>23347.919999999998</v>
      </c>
      <c r="C7" s="110">
        <f>Athletics!F30</f>
        <v>0</v>
      </c>
      <c r="D7" s="110">
        <f>Athletics!I30</f>
        <v>96971.31</v>
      </c>
      <c r="E7" s="110">
        <f>Athletics!O30</f>
        <v>0</v>
      </c>
      <c r="F7" s="110">
        <f>Athletics!R30</f>
        <v>164160.26</v>
      </c>
      <c r="G7" s="110">
        <f>Athletics!U30</f>
        <v>298.72000000000003</v>
      </c>
      <c r="H7" s="110">
        <f>Athletics!X30</f>
        <v>0</v>
      </c>
      <c r="I7" s="111">
        <f t="shared" ref="I7:I21" si="0">SUM(B7:H7)</f>
        <v>284778.20999999996</v>
      </c>
    </row>
    <row r="8" spans="1:15" ht="15" customHeight="1" x14ac:dyDescent="0.2">
      <c r="A8" s="112" t="s">
        <v>104</v>
      </c>
      <c r="B8" s="113">
        <f>Athletics!C31</f>
        <v>8290.2199999999993</v>
      </c>
      <c r="C8" s="114">
        <f>Athletics!F31</f>
        <v>0</v>
      </c>
      <c r="D8" s="114">
        <f>Athletics!I31</f>
        <v>17518.03</v>
      </c>
      <c r="E8" s="114">
        <f>Athletics!O31</f>
        <v>0</v>
      </c>
      <c r="F8" s="114">
        <f>Athletics!R31</f>
        <v>26064.51</v>
      </c>
      <c r="G8" s="114">
        <f>Athletics!U31</f>
        <v>3.89</v>
      </c>
      <c r="H8" s="114">
        <f>Athletics!X31</f>
        <v>0</v>
      </c>
      <c r="I8" s="115">
        <f t="shared" si="0"/>
        <v>51876.649999999994</v>
      </c>
    </row>
    <row r="9" spans="1:15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Athletics!O32</f>
        <v>0</v>
      </c>
      <c r="F9" s="114">
        <f>Athletics!R32</f>
        <v>0</v>
      </c>
      <c r="G9" s="114">
        <f>Athletics!U32</f>
        <v>0</v>
      </c>
      <c r="H9" s="114">
        <f>Athletics!X32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Athletics!X33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Athletics!O34</f>
        <v>0</v>
      </c>
      <c r="F11" s="114">
        <f>Athletics!R34</f>
        <v>0</v>
      </c>
      <c r="G11" s="114">
        <f>Athletics!U34</f>
        <v>0</v>
      </c>
      <c r="H11" s="114">
        <f>Athletics!X34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42338.3</v>
      </c>
      <c r="E12" s="114">
        <f>Athletics!O35</f>
        <v>0</v>
      </c>
      <c r="F12" s="114">
        <f>Athletics!R35</f>
        <v>104091.1</v>
      </c>
      <c r="G12" s="114">
        <f>Athletics!U35</f>
        <v>0</v>
      </c>
      <c r="H12" s="114">
        <f>Athletics!X35</f>
        <v>0</v>
      </c>
      <c r="I12" s="115">
        <f t="shared" si="0"/>
        <v>146429.40000000002</v>
      </c>
      <c r="J12" s="102" t="s">
        <v>117</v>
      </c>
    </row>
    <row r="13" spans="1:15" ht="15" customHeight="1" x14ac:dyDescent="0.2">
      <c r="A13" s="112" t="s">
        <v>330</v>
      </c>
      <c r="B13" s="113">
        <f>Athletics!C36</f>
        <v>85671.4</v>
      </c>
      <c r="C13" s="114">
        <f>Athletics!F36</f>
        <v>0</v>
      </c>
      <c r="D13" s="114">
        <f>Athletics!I36</f>
        <v>0</v>
      </c>
      <c r="E13" s="114">
        <f>Athletics!O36</f>
        <v>0</v>
      </c>
      <c r="F13" s="114">
        <f>Athletics!R36</f>
        <v>0</v>
      </c>
      <c r="G13" s="114">
        <f>Athletics!U36</f>
        <v>0</v>
      </c>
      <c r="H13" s="114">
        <f>Athletics!X36</f>
        <v>0</v>
      </c>
      <c r="I13" s="115">
        <f t="shared" si="0"/>
        <v>85671.4</v>
      </c>
      <c r="J13" s="102" t="s">
        <v>117</v>
      </c>
    </row>
    <row r="14" spans="1:15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28376.74</v>
      </c>
      <c r="E14" s="114">
        <f>Athletics!O37</f>
        <v>0</v>
      </c>
      <c r="F14" s="114">
        <f>Athletics!R37</f>
        <v>74554.61</v>
      </c>
      <c r="G14" s="114">
        <f>Athletics!U37</f>
        <v>0</v>
      </c>
      <c r="H14" s="114">
        <f>Athletics!X37</f>
        <v>0</v>
      </c>
      <c r="I14" s="115">
        <f t="shared" si="0"/>
        <v>102931.35</v>
      </c>
      <c r="J14" s="102" t="s">
        <v>117</v>
      </c>
    </row>
    <row r="15" spans="1:15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Athletics!O38</f>
        <v>0</v>
      </c>
      <c r="F15" s="114">
        <f>Athletics!R38</f>
        <v>0</v>
      </c>
      <c r="G15" s="114">
        <f>Athletics!U38</f>
        <v>0</v>
      </c>
      <c r="H15" s="114">
        <f>Athletics!X38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Athletics!C39</f>
        <v>14730.08</v>
      </c>
      <c r="C16" s="114">
        <f>Athletics!F39</f>
        <v>0</v>
      </c>
      <c r="D16" s="114">
        <f>Athletics!I39</f>
        <v>1299</v>
      </c>
      <c r="E16" s="114">
        <f>Athletics!O39</f>
        <v>0</v>
      </c>
      <c r="F16" s="114">
        <f>Athletics!R39</f>
        <v>1304.33</v>
      </c>
      <c r="G16" s="114">
        <f>Athletics!U39</f>
        <v>0</v>
      </c>
      <c r="H16" s="114">
        <f>Athletics!X39</f>
        <v>0</v>
      </c>
      <c r="I16" s="115">
        <f t="shared" si="0"/>
        <v>17333.41</v>
      </c>
      <c r="J16" s="102" t="s">
        <v>117</v>
      </c>
    </row>
    <row r="17" spans="1:10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Athletics!O40</f>
        <v>0</v>
      </c>
      <c r="F17" s="114">
        <f>Athletics!R40</f>
        <v>0</v>
      </c>
      <c r="G17" s="114">
        <f>Athletics!U40</f>
        <v>0</v>
      </c>
      <c r="H17" s="114">
        <f>Athletics!X40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Athletics!X44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111</v>
      </c>
      <c r="B19" s="113">
        <f>Athletics!C41</f>
        <v>56937.02</v>
      </c>
      <c r="C19" s="114">
        <f>Athletics!F41</f>
        <v>0</v>
      </c>
      <c r="D19" s="114">
        <f>Athletics!I41</f>
        <v>14267.5</v>
      </c>
      <c r="E19" s="114">
        <f>Athletics!O41</f>
        <v>0</v>
      </c>
      <c r="F19" s="114">
        <f>Athletics!R41</f>
        <v>19937.8</v>
      </c>
      <c r="G19" s="114">
        <f>Athletics!U41</f>
        <v>0</v>
      </c>
      <c r="H19" s="114">
        <f>Athletics!X41</f>
        <v>0</v>
      </c>
      <c r="I19" s="115">
        <f t="shared" si="0"/>
        <v>91142.319999999992</v>
      </c>
      <c r="J19" s="102" t="s">
        <v>117</v>
      </c>
    </row>
    <row r="20" spans="1:10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Athletics!O42</f>
        <v>0</v>
      </c>
      <c r="F20" s="114">
        <f>Athletics!R42</f>
        <v>0</v>
      </c>
      <c r="G20" s="114">
        <f>Athletics!U42</f>
        <v>0</v>
      </c>
      <c r="H20" s="114">
        <f>Athletics!X42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37">
        <f>Athletics!O43</f>
        <v>0</v>
      </c>
      <c r="F21" s="137">
        <f>Athletics!R43</f>
        <v>0</v>
      </c>
      <c r="G21" s="137">
        <f>Athletics!U43</f>
        <v>0</v>
      </c>
      <c r="H21" s="137">
        <f>Athletics!X43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188976.63999999998</v>
      </c>
      <c r="C22" s="120">
        <f t="shared" ref="C22:I22" si="1">SUM(C7:C21)</f>
        <v>0</v>
      </c>
      <c r="D22" s="120">
        <f t="shared" si="1"/>
        <v>200770.88</v>
      </c>
      <c r="E22" s="120">
        <f t="shared" si="1"/>
        <v>0</v>
      </c>
      <c r="F22" s="120">
        <f t="shared" si="1"/>
        <v>390112.61</v>
      </c>
      <c r="G22" s="120">
        <f t="shared" si="1"/>
        <v>302.61</v>
      </c>
      <c r="H22" s="120">
        <f t="shared" si="1"/>
        <v>0</v>
      </c>
      <c r="I22" s="121">
        <f t="shared" si="1"/>
        <v>780162.74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="60" zoomScaleNormal="60" workbookViewId="0">
      <selection activeCell="C7" sqref="C7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7" t="s">
        <v>467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9" ht="15" customHeight="1" x14ac:dyDescent="0.2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25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44000</v>
      </c>
      <c r="I7" s="129">
        <f>SUM(C7:H7)</f>
        <v>44000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881000</v>
      </c>
      <c r="I12" s="129">
        <f t="shared" si="0"/>
        <v>881000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925000</v>
      </c>
      <c r="I23" s="135">
        <f t="shared" si="1"/>
        <v>925000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zoomScale="50" zoomScaleNormal="50" workbookViewId="0">
      <selection activeCell="C7" sqref="C7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4" width="22.5703125" style="102" customWidth="1"/>
    <col min="5" max="5" width="22.140625" style="102" customWidth="1"/>
    <col min="6" max="6" width="21.5703125" style="102" customWidth="1"/>
    <col min="7" max="7" width="21.140625" style="102" customWidth="1"/>
    <col min="8" max="8" width="22.5703125" style="102" customWidth="1"/>
    <col min="9" max="9" width="21.570312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Baton Rouge Community College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82" t="s">
        <v>467</v>
      </c>
      <c r="C3" s="583"/>
      <c r="D3" s="583"/>
      <c r="E3" s="583"/>
      <c r="F3" s="583"/>
      <c r="G3" s="583"/>
      <c r="H3" s="583"/>
      <c r="I3" s="584"/>
      <c r="J3" s="98"/>
      <c r="K3" s="98"/>
      <c r="L3" s="98"/>
      <c r="M3" s="98"/>
      <c r="N3" s="98"/>
      <c r="O3" s="98"/>
    </row>
    <row r="4" spans="1:15" ht="15" customHeight="1" thickTop="1" x14ac:dyDescent="0.2">
      <c r="A4" s="579" t="s">
        <v>325</v>
      </c>
      <c r="B4" s="585" t="s">
        <v>562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15" ht="15" customHeight="1" x14ac:dyDescent="0.2">
      <c r="A5" s="580"/>
      <c r="B5" s="586"/>
      <c r="C5" s="571"/>
      <c r="D5" s="571"/>
      <c r="E5" s="571"/>
      <c r="F5" s="571"/>
      <c r="G5" s="571"/>
      <c r="H5" s="574"/>
      <c r="I5" s="577"/>
    </row>
    <row r="6" spans="1:15" ht="15" customHeight="1" thickBot="1" x14ac:dyDescent="0.25">
      <c r="A6" s="581"/>
      <c r="B6" s="587"/>
      <c r="C6" s="572"/>
      <c r="D6" s="572"/>
      <c r="E6" s="572"/>
      <c r="F6" s="572"/>
      <c r="G6" s="572"/>
      <c r="H6" s="575"/>
      <c r="I6" s="578"/>
    </row>
    <row r="7" spans="1:15" ht="15" customHeight="1" x14ac:dyDescent="0.2">
      <c r="A7" s="108" t="s">
        <v>327</v>
      </c>
      <c r="B7" s="109">
        <f>Athletics!D30</f>
        <v>63500</v>
      </c>
      <c r="C7" s="110">
        <f>Athletics!G30</f>
        <v>0</v>
      </c>
      <c r="D7" s="110">
        <f>Athletics!J30</f>
        <v>86470</v>
      </c>
      <c r="E7" s="110">
        <f>Athletics!P30</f>
        <v>0</v>
      </c>
      <c r="F7" s="110">
        <f>Athletics!S30</f>
        <v>157308</v>
      </c>
      <c r="G7" s="110">
        <f>Athletics!V30</f>
        <v>0</v>
      </c>
      <c r="H7" s="110">
        <f>Athletics!Y30</f>
        <v>0</v>
      </c>
      <c r="I7" s="111">
        <f t="shared" ref="I7:I21" si="0">SUM(B7:H7)</f>
        <v>307278</v>
      </c>
    </row>
    <row r="8" spans="1:15" ht="15" customHeight="1" x14ac:dyDescent="0.2">
      <c r="A8" s="112" t="s">
        <v>104</v>
      </c>
      <c r="B8" s="113">
        <f>Athletics!D31</f>
        <v>25400</v>
      </c>
      <c r="C8" s="114">
        <f>Athletics!G31</f>
        <v>0</v>
      </c>
      <c r="D8" s="114">
        <f>Athletics!J31</f>
        <v>30422</v>
      </c>
      <c r="E8" s="114">
        <f>Athletics!P31</f>
        <v>0</v>
      </c>
      <c r="F8" s="114">
        <f>Athletics!S31</f>
        <v>54923.199999999997</v>
      </c>
      <c r="G8" s="114">
        <f>Athletics!V31</f>
        <v>0</v>
      </c>
      <c r="H8" s="114">
        <f>Athletics!Y31</f>
        <v>0</v>
      </c>
      <c r="I8" s="115">
        <f t="shared" si="0"/>
        <v>110745.2</v>
      </c>
    </row>
    <row r="9" spans="1:15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Athletics!P32</f>
        <v>0</v>
      </c>
      <c r="F9" s="114">
        <f>Athletics!S32</f>
        <v>0</v>
      </c>
      <c r="G9" s="114">
        <f>Athletics!V32</f>
        <v>0</v>
      </c>
      <c r="H9" s="114">
        <f>Athletics!Y32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Athletics!Y33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Athletics!P34</f>
        <v>0</v>
      </c>
      <c r="F11" s="114">
        <f>Athletics!S34</f>
        <v>0</v>
      </c>
      <c r="G11" s="114">
        <f>Athletics!V34</f>
        <v>0</v>
      </c>
      <c r="H11" s="114">
        <f>Athletics!Y34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28285.79</v>
      </c>
      <c r="E12" s="114">
        <f>Athletics!P35</f>
        <v>0</v>
      </c>
      <c r="F12" s="114">
        <f>Athletics!S35</f>
        <v>56016</v>
      </c>
      <c r="G12" s="114">
        <f>Athletics!V35</f>
        <v>0</v>
      </c>
      <c r="H12" s="114">
        <f>Athletics!Y35</f>
        <v>0</v>
      </c>
      <c r="I12" s="115">
        <f t="shared" si="0"/>
        <v>84301.790000000008</v>
      </c>
      <c r="J12" s="102" t="s">
        <v>117</v>
      </c>
    </row>
    <row r="13" spans="1:15" ht="15" customHeight="1" x14ac:dyDescent="0.2">
      <c r="A13" s="112" t="s">
        <v>330</v>
      </c>
      <c r="B13" s="113">
        <f>Athletics!D36</f>
        <v>85981</v>
      </c>
      <c r="C13" s="114">
        <f>Athletics!G36</f>
        <v>0</v>
      </c>
      <c r="D13" s="114">
        <f>Athletics!J36</f>
        <v>0</v>
      </c>
      <c r="E13" s="114">
        <f>Athletics!P36</f>
        <v>0</v>
      </c>
      <c r="F13" s="114">
        <f>Athletics!S36</f>
        <v>0</v>
      </c>
      <c r="G13" s="114">
        <f>Athletics!V36</f>
        <v>0</v>
      </c>
      <c r="H13" s="114">
        <f>Athletics!Y36</f>
        <v>0</v>
      </c>
      <c r="I13" s="115">
        <f t="shared" si="0"/>
        <v>85981</v>
      </c>
      <c r="J13" s="102" t="s">
        <v>117</v>
      </c>
    </row>
    <row r="14" spans="1:15" ht="15" customHeight="1" x14ac:dyDescent="0.2">
      <c r="A14" s="112" t="s">
        <v>84</v>
      </c>
      <c r="B14" s="113">
        <f>Athletics!D37</f>
        <v>2000</v>
      </c>
      <c r="C14" s="114">
        <f>Athletics!G37</f>
        <v>0</v>
      </c>
      <c r="D14" s="114">
        <f>Athletics!J37</f>
        <v>15500</v>
      </c>
      <c r="E14" s="114">
        <f>Athletics!P37</f>
        <v>0</v>
      </c>
      <c r="F14" s="114">
        <f>Athletics!S37</f>
        <v>34500</v>
      </c>
      <c r="G14" s="114">
        <f>Athletics!V37</f>
        <v>0</v>
      </c>
      <c r="H14" s="114">
        <f>Athletics!Y37</f>
        <v>0</v>
      </c>
      <c r="I14" s="115">
        <f t="shared" si="0"/>
        <v>52000</v>
      </c>
      <c r="J14" s="102" t="s">
        <v>117</v>
      </c>
    </row>
    <row r="15" spans="1:15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Athletics!P38</f>
        <v>0</v>
      </c>
      <c r="F15" s="114">
        <f>Athletics!S38</f>
        <v>0</v>
      </c>
      <c r="G15" s="114">
        <f>Athletics!V38</f>
        <v>0</v>
      </c>
      <c r="H15" s="114">
        <f>Athletics!Y38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Athletics!D39</f>
        <v>23823</v>
      </c>
      <c r="C16" s="114">
        <f>Athletics!G39</f>
        <v>0</v>
      </c>
      <c r="D16" s="114">
        <f>Athletics!J39</f>
        <v>1000</v>
      </c>
      <c r="E16" s="114">
        <f>Athletics!P39</f>
        <v>0</v>
      </c>
      <c r="F16" s="114">
        <f>Athletics!S39</f>
        <v>20000</v>
      </c>
      <c r="G16" s="114">
        <f>Athletics!V39</f>
        <v>0</v>
      </c>
      <c r="H16" s="114">
        <f>Athletics!Y39</f>
        <v>0</v>
      </c>
      <c r="I16" s="115">
        <f t="shared" si="0"/>
        <v>44823</v>
      </c>
      <c r="J16" s="102" t="s">
        <v>117</v>
      </c>
    </row>
    <row r="17" spans="1:10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Athletics!P40</f>
        <v>0</v>
      </c>
      <c r="F17" s="114">
        <f>Athletics!S40</f>
        <v>0</v>
      </c>
      <c r="G17" s="114">
        <f>Athletics!V40</f>
        <v>0</v>
      </c>
      <c r="H17" s="114">
        <f>Athletics!Y40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Athletics!Y44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355</v>
      </c>
      <c r="B19" s="113">
        <f>Athletics!D41</f>
        <v>66600</v>
      </c>
      <c r="C19" s="114">
        <f>Athletics!G41</f>
        <v>0</v>
      </c>
      <c r="D19" s="114">
        <f>Athletics!J41</f>
        <v>20825</v>
      </c>
      <c r="E19" s="114">
        <f>Athletics!P41</f>
        <v>0</v>
      </c>
      <c r="F19" s="114">
        <f>Athletics!S41</f>
        <v>42010</v>
      </c>
      <c r="G19" s="114">
        <f>Athletics!V41</f>
        <v>0</v>
      </c>
      <c r="H19" s="114">
        <f>Athletics!Y41</f>
        <v>0</v>
      </c>
      <c r="I19" s="115">
        <f t="shared" si="0"/>
        <v>129435</v>
      </c>
      <c r="J19" s="102" t="s">
        <v>117</v>
      </c>
    </row>
    <row r="20" spans="1:10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Athletics!P42</f>
        <v>0</v>
      </c>
      <c r="F20" s="114">
        <f>Athletics!S42</f>
        <v>0</v>
      </c>
      <c r="G20" s="114">
        <f>Athletics!V42</f>
        <v>0</v>
      </c>
      <c r="H20" s="114">
        <f>Athletics!Y42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Athletics!P43</f>
        <v>0</v>
      </c>
      <c r="F21" s="114">
        <f>Athletics!S43</f>
        <v>0</v>
      </c>
      <c r="G21" s="114">
        <f>Athletics!V43</f>
        <v>0</v>
      </c>
      <c r="H21" s="114">
        <f>Athletics!Y43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267304</v>
      </c>
      <c r="C22" s="120">
        <f t="shared" ref="C22:I22" si="1">SUM(C7:C21)</f>
        <v>0</v>
      </c>
      <c r="D22" s="120">
        <f t="shared" si="1"/>
        <v>182502.79</v>
      </c>
      <c r="E22" s="120">
        <f t="shared" si="1"/>
        <v>0</v>
      </c>
      <c r="F22" s="120">
        <f t="shared" si="1"/>
        <v>364757.2</v>
      </c>
      <c r="G22" s="120">
        <f t="shared" si="1"/>
        <v>0</v>
      </c>
      <c r="H22" s="120">
        <f t="shared" si="1"/>
        <v>0</v>
      </c>
      <c r="I22" s="121">
        <f t="shared" si="1"/>
        <v>814563.99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="50" zoomScaleNormal="50" workbookViewId="0">
      <selection activeCell="B13" sqref="B1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Baton Rouge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67" t="s">
        <v>553</v>
      </c>
      <c r="D3" s="568"/>
      <c r="E3" s="568"/>
      <c r="F3" s="568"/>
      <c r="G3" s="568"/>
      <c r="H3" s="568"/>
      <c r="I3" s="569"/>
    </row>
    <row r="4" spans="1:9" ht="15" customHeight="1" x14ac:dyDescent="0.2">
      <c r="A4" s="564" t="s">
        <v>117</v>
      </c>
      <c r="B4" s="561" t="s">
        <v>302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9" ht="15" customHeight="1" x14ac:dyDescent="0.2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25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26525.3</v>
      </c>
      <c r="I7" s="129">
        <f>SUM(C7:H7)</f>
        <v>26525.3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1021137</v>
      </c>
      <c r="I12" s="129">
        <f t="shared" si="0"/>
        <v>1021137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1047662.3</v>
      </c>
      <c r="I23" s="135">
        <f t="shared" si="1"/>
        <v>1047662.3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zoomScale="50" zoomScaleNormal="50" workbookViewId="0">
      <selection activeCell="C32" sqref="C32"/>
    </sheetView>
  </sheetViews>
  <sheetFormatPr defaultColWidth="9.140625" defaultRowHeight="15" customHeight="1" x14ac:dyDescent="0.2"/>
  <cols>
    <col min="1" max="1" width="38.140625" style="102" customWidth="1"/>
    <col min="2" max="9" width="21.85546875" style="102" customWidth="1"/>
    <col min="10" max="16384" width="9.140625" style="102"/>
  </cols>
  <sheetData>
    <row r="1" spans="1:15" ht="20.100000000000001" customHeight="1" x14ac:dyDescent="0.25">
      <c r="A1" s="96" t="s">
        <v>131</v>
      </c>
      <c r="B1" s="97"/>
      <c r="C1" s="97"/>
      <c r="D1" s="97"/>
      <c r="E1" s="96" t="s">
        <v>79</v>
      </c>
      <c r="F1" s="99" t="str">
        <f>Revenue!B2</f>
        <v>Baton Rouge Community College</v>
      </c>
      <c r="G1" s="100"/>
      <c r="H1" s="101"/>
      <c r="I1" s="97"/>
      <c r="J1" s="98"/>
      <c r="K1" s="98"/>
      <c r="L1" s="98"/>
      <c r="M1" s="98"/>
      <c r="N1" s="98"/>
      <c r="O1" s="98"/>
    </row>
    <row r="2" spans="1:15" ht="20.100000000000001" customHeight="1" thickBot="1" x14ac:dyDescent="0.3">
      <c r="A2" s="96" t="s">
        <v>323</v>
      </c>
      <c r="B2" s="97"/>
      <c r="C2" s="97"/>
      <c r="D2" s="97"/>
      <c r="E2" s="96"/>
      <c r="F2" s="104"/>
      <c r="G2" s="104"/>
      <c r="H2" s="105"/>
      <c r="I2" s="96"/>
      <c r="J2" s="98"/>
      <c r="K2" s="98"/>
      <c r="L2" s="98"/>
      <c r="M2" s="98"/>
      <c r="N2" s="98"/>
      <c r="O2" s="98"/>
    </row>
    <row r="3" spans="1:15" ht="20.100000000000001" customHeight="1" thickBot="1" x14ac:dyDescent="0.3">
      <c r="A3" s="106" t="s">
        <v>324</v>
      </c>
      <c r="B3" s="567" t="s">
        <v>553</v>
      </c>
      <c r="C3" s="568"/>
      <c r="D3" s="568"/>
      <c r="E3" s="568"/>
      <c r="F3" s="568"/>
      <c r="G3" s="568"/>
      <c r="H3" s="568"/>
      <c r="I3" s="569"/>
      <c r="J3" s="98"/>
      <c r="K3" s="98"/>
      <c r="L3" s="98"/>
      <c r="M3" s="98"/>
      <c r="N3" s="98"/>
      <c r="O3" s="98"/>
    </row>
    <row r="4" spans="1:15" ht="15" customHeight="1" thickTop="1" x14ac:dyDescent="0.2">
      <c r="A4" s="579" t="s">
        <v>325</v>
      </c>
      <c r="B4" s="585" t="s">
        <v>562</v>
      </c>
      <c r="C4" s="570" t="s">
        <v>564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563</v>
      </c>
      <c r="I4" s="576" t="s">
        <v>303</v>
      </c>
    </row>
    <row r="5" spans="1:15" ht="15" customHeight="1" x14ac:dyDescent="0.2">
      <c r="A5" s="580"/>
      <c r="B5" s="586"/>
      <c r="C5" s="571"/>
      <c r="D5" s="571"/>
      <c r="E5" s="571"/>
      <c r="F5" s="571"/>
      <c r="G5" s="571"/>
      <c r="H5" s="574"/>
      <c r="I5" s="577"/>
    </row>
    <row r="6" spans="1:15" ht="15" customHeight="1" thickBot="1" x14ac:dyDescent="0.25">
      <c r="A6" s="581"/>
      <c r="B6" s="587"/>
      <c r="C6" s="572"/>
      <c r="D6" s="572"/>
      <c r="E6" s="572"/>
      <c r="F6" s="572"/>
      <c r="G6" s="572"/>
      <c r="H6" s="575"/>
      <c r="I6" s="578"/>
    </row>
    <row r="7" spans="1:15" ht="15" customHeight="1" x14ac:dyDescent="0.2">
      <c r="A7" s="108" t="s">
        <v>327</v>
      </c>
      <c r="B7" s="232">
        <f>Athletics!E30</f>
        <v>40000</v>
      </c>
      <c r="C7" s="255">
        <f>Athletics!H30</f>
        <v>0</v>
      </c>
      <c r="D7" s="255">
        <f>Athletics!K30</f>
        <v>100000</v>
      </c>
      <c r="E7" s="255">
        <f>Athletics!Q30</f>
        <v>0</v>
      </c>
      <c r="F7" s="255">
        <f>Athletics!T30</f>
        <v>177308</v>
      </c>
      <c r="G7" s="255">
        <f>Athletics!W30</f>
        <v>0</v>
      </c>
      <c r="H7" s="255">
        <f>Athletics!Z30</f>
        <v>0</v>
      </c>
      <c r="I7" s="512">
        <f t="shared" ref="I7:I21" si="0">SUM(B7:H7)</f>
        <v>317308</v>
      </c>
    </row>
    <row r="8" spans="1:15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38000</v>
      </c>
      <c r="E8" s="114">
        <f>Athletics!Q31</f>
        <v>0</v>
      </c>
      <c r="F8" s="114">
        <f>Athletics!T31</f>
        <v>56923.199999999997</v>
      </c>
      <c r="G8" s="114">
        <f>Athletics!W31</f>
        <v>0</v>
      </c>
      <c r="H8" s="114">
        <f>Athletics!Z31</f>
        <v>0</v>
      </c>
      <c r="I8" s="115">
        <f t="shared" si="0"/>
        <v>94923.199999999997</v>
      </c>
    </row>
    <row r="9" spans="1:15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114">
        <f>Athletics!Q32</f>
        <v>0</v>
      </c>
      <c r="F9" s="114">
        <f>Athletics!T32</f>
        <v>0</v>
      </c>
      <c r="G9" s="114">
        <f>Athletics!W32</f>
        <v>0</v>
      </c>
      <c r="H9" s="114">
        <f>Athletics!Z32</f>
        <v>0</v>
      </c>
      <c r="I9" s="115">
        <f t="shared" si="0"/>
        <v>0</v>
      </c>
    </row>
    <row r="10" spans="1:15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>
        <f>Athletics!Z33</f>
        <v>0</v>
      </c>
      <c r="I10" s="115">
        <f t="shared" si="0"/>
        <v>0</v>
      </c>
      <c r="J10" s="102" t="s">
        <v>117</v>
      </c>
    </row>
    <row r="11" spans="1:15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Athletics!Q34</f>
        <v>0</v>
      </c>
      <c r="F11" s="114">
        <f>Athletics!T34</f>
        <v>0</v>
      </c>
      <c r="G11" s="114">
        <f>Athletics!W34</f>
        <v>0</v>
      </c>
      <c r="H11" s="114">
        <f>Athletics!Z34</f>
        <v>0</v>
      </c>
      <c r="I11" s="115">
        <f t="shared" si="0"/>
        <v>0</v>
      </c>
      <c r="J11" s="102" t="s">
        <v>117</v>
      </c>
    </row>
    <row r="12" spans="1:15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50000</v>
      </c>
      <c r="E12" s="114">
        <f>Athletics!Q35</f>
        <v>0</v>
      </c>
      <c r="F12" s="114">
        <f>Athletics!T35</f>
        <v>90000</v>
      </c>
      <c r="G12" s="114">
        <f>Athletics!W35</f>
        <v>0</v>
      </c>
      <c r="H12" s="114">
        <f>Athletics!Z35</f>
        <v>0</v>
      </c>
      <c r="I12" s="115">
        <f t="shared" si="0"/>
        <v>140000</v>
      </c>
      <c r="J12" s="102" t="s">
        <v>117</v>
      </c>
    </row>
    <row r="13" spans="1:15" ht="15" customHeight="1" x14ac:dyDescent="0.2">
      <c r="A13" s="112" t="s">
        <v>330</v>
      </c>
      <c r="B13" s="113">
        <f>Athletics!E36</f>
        <v>73932</v>
      </c>
      <c r="C13" s="114">
        <f>Athletics!H36</f>
        <v>0</v>
      </c>
      <c r="D13" s="114">
        <f>Athletics!K36</f>
        <v>0</v>
      </c>
      <c r="E13" s="114">
        <f>Athletics!Q36</f>
        <v>0</v>
      </c>
      <c r="F13" s="114">
        <f>Athletics!T36</f>
        <v>14560</v>
      </c>
      <c r="G13" s="114">
        <f>Athletics!W36</f>
        <v>0</v>
      </c>
      <c r="H13" s="114">
        <f>Athletics!Z36</f>
        <v>0</v>
      </c>
      <c r="I13" s="115">
        <f t="shared" si="0"/>
        <v>88492</v>
      </c>
      <c r="J13" s="102" t="s">
        <v>117</v>
      </c>
    </row>
    <row r="14" spans="1:15" ht="15" customHeight="1" x14ac:dyDescent="0.2">
      <c r="A14" s="112" t="s">
        <v>84</v>
      </c>
      <c r="B14" s="113">
        <f>Athletics!E37</f>
        <v>30000</v>
      </c>
      <c r="C14" s="114">
        <f>Athletics!H37</f>
        <v>0</v>
      </c>
      <c r="D14" s="114">
        <f>Athletics!K37</f>
        <v>38000</v>
      </c>
      <c r="E14" s="114">
        <f>Athletics!Q37</f>
        <v>0</v>
      </c>
      <c r="F14" s="114">
        <f>Athletics!T37</f>
        <v>76000</v>
      </c>
      <c r="G14" s="114">
        <f>Athletics!W37</f>
        <v>0</v>
      </c>
      <c r="H14" s="114">
        <f>Athletics!Z37</f>
        <v>0</v>
      </c>
      <c r="I14" s="115">
        <f t="shared" si="0"/>
        <v>144000</v>
      </c>
      <c r="J14" s="102" t="s">
        <v>117</v>
      </c>
    </row>
    <row r="15" spans="1:15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Athletics!Q38</f>
        <v>0</v>
      </c>
      <c r="F15" s="114">
        <f>Athletics!T38</f>
        <v>0</v>
      </c>
      <c r="G15" s="114">
        <f>Athletics!W38</f>
        <v>0</v>
      </c>
      <c r="H15" s="114">
        <f>Athletics!Z38</f>
        <v>0</v>
      </c>
      <c r="I15" s="115">
        <f t="shared" si="0"/>
        <v>0</v>
      </c>
      <c r="J15" s="102" t="s">
        <v>117</v>
      </c>
    </row>
    <row r="16" spans="1:15" ht="15" customHeight="1" x14ac:dyDescent="0.2">
      <c r="A16" s="112" t="s">
        <v>85</v>
      </c>
      <c r="B16" s="113">
        <f>Athletics!E39</f>
        <v>9623</v>
      </c>
      <c r="C16" s="114">
        <f>Athletics!H39</f>
        <v>0</v>
      </c>
      <c r="D16" s="114">
        <f>Athletics!K39</f>
        <v>0</v>
      </c>
      <c r="E16" s="114">
        <f>Athletics!Q39</f>
        <v>0</v>
      </c>
      <c r="F16" s="114">
        <f>Athletics!T39</f>
        <v>9000</v>
      </c>
      <c r="G16" s="114">
        <f>Athletics!W39</f>
        <v>0</v>
      </c>
      <c r="H16" s="114">
        <f>Athletics!Z39</f>
        <v>0</v>
      </c>
      <c r="I16" s="115">
        <f t="shared" si="0"/>
        <v>18623</v>
      </c>
      <c r="J16" s="102" t="s">
        <v>117</v>
      </c>
    </row>
    <row r="17" spans="1:10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Athletics!Q40</f>
        <v>0</v>
      </c>
      <c r="F17" s="114">
        <f>Athletics!T40</f>
        <v>0</v>
      </c>
      <c r="G17" s="114">
        <f>Athletics!W40</f>
        <v>0</v>
      </c>
      <c r="H17" s="114">
        <f>Athletics!Z40</f>
        <v>0</v>
      </c>
      <c r="I17" s="115">
        <f t="shared" si="0"/>
        <v>0</v>
      </c>
    </row>
    <row r="18" spans="1:10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328</v>
      </c>
      <c r="F18" s="114" t="s">
        <v>328</v>
      </c>
      <c r="G18" s="114" t="s">
        <v>328</v>
      </c>
      <c r="H18" s="114">
        <f>Athletics!Z44</f>
        <v>0</v>
      </c>
      <c r="I18" s="115">
        <f t="shared" si="0"/>
        <v>0</v>
      </c>
      <c r="J18" s="102" t="s">
        <v>117</v>
      </c>
    </row>
    <row r="19" spans="1:10" ht="15" customHeight="1" x14ac:dyDescent="0.2">
      <c r="A19" s="112" t="s">
        <v>331</v>
      </c>
      <c r="B19" s="113">
        <f>Athletics!E41</f>
        <v>19800</v>
      </c>
      <c r="C19" s="114">
        <f>Athletics!H41</f>
        <v>0</v>
      </c>
      <c r="D19" s="114">
        <f>Athletics!K41</f>
        <v>9500</v>
      </c>
      <c r="E19" s="114">
        <f>Athletics!Q41</f>
        <v>0</v>
      </c>
      <c r="F19" s="114">
        <f>Athletics!T41</f>
        <v>0</v>
      </c>
      <c r="G19" s="114">
        <f>Athletics!W41</f>
        <v>0</v>
      </c>
      <c r="H19" s="114">
        <f>Athletics!Z41</f>
        <v>0</v>
      </c>
      <c r="I19" s="115">
        <f t="shared" si="0"/>
        <v>29300</v>
      </c>
      <c r="J19" s="102" t="s">
        <v>117</v>
      </c>
    </row>
    <row r="20" spans="1:10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Athletics!Q42</f>
        <v>0</v>
      </c>
      <c r="F20" s="114">
        <f>Athletics!T42</f>
        <v>0</v>
      </c>
      <c r="G20" s="114">
        <f>Athletics!W42</f>
        <v>0</v>
      </c>
      <c r="H20" s="114">
        <f>Athletics!Z42</f>
        <v>0</v>
      </c>
      <c r="I20" s="115">
        <f t="shared" si="0"/>
        <v>0</v>
      </c>
      <c r="J20" s="102" t="s">
        <v>237</v>
      </c>
    </row>
    <row r="21" spans="1:10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Athletics!Q43</f>
        <v>0</v>
      </c>
      <c r="F21" s="114">
        <f>Athletics!T43</f>
        <v>0</v>
      </c>
      <c r="G21" s="114">
        <f>Athletics!W43</f>
        <v>0</v>
      </c>
      <c r="H21" s="114">
        <f>Athletics!Z43</f>
        <v>0</v>
      </c>
      <c r="I21" s="117">
        <f t="shared" si="0"/>
        <v>0</v>
      </c>
      <c r="J21" s="102" t="s">
        <v>117</v>
      </c>
    </row>
    <row r="22" spans="1:10" ht="15" customHeight="1" thickBot="1" x14ac:dyDescent="0.25">
      <c r="A22" s="118" t="s">
        <v>333</v>
      </c>
      <c r="B22" s="119">
        <f>SUM(B7:B21)</f>
        <v>173355</v>
      </c>
      <c r="C22" s="120">
        <f t="shared" ref="C22:I22" si="1">SUM(C7:C21)</f>
        <v>0</v>
      </c>
      <c r="D22" s="120">
        <f t="shared" si="1"/>
        <v>235500</v>
      </c>
      <c r="E22" s="120">
        <f t="shared" si="1"/>
        <v>0</v>
      </c>
      <c r="F22" s="120">
        <f t="shared" si="1"/>
        <v>423791.2</v>
      </c>
      <c r="G22" s="120">
        <f t="shared" si="1"/>
        <v>0</v>
      </c>
      <c r="H22" s="120">
        <f t="shared" si="1"/>
        <v>0</v>
      </c>
      <c r="I22" s="121">
        <f t="shared" si="1"/>
        <v>832646.2</v>
      </c>
      <c r="J22" s="102" t="s">
        <v>117</v>
      </c>
    </row>
    <row r="23" spans="1:10" ht="15" customHeight="1" thickTop="1" x14ac:dyDescent="0.2">
      <c r="J23" s="102" t="s">
        <v>117</v>
      </c>
    </row>
    <row r="24" spans="1:10" ht="15" customHeight="1" x14ac:dyDescent="0.2">
      <c r="J24" s="102" t="s">
        <v>117</v>
      </c>
    </row>
    <row r="25" spans="1:10" ht="15" customHeight="1" x14ac:dyDescent="0.2">
      <c r="J25" s="102" t="s">
        <v>117</v>
      </c>
    </row>
    <row r="26" spans="1:10" ht="15" customHeight="1" x14ac:dyDescent="0.2">
      <c r="J26" s="102" t="s">
        <v>117</v>
      </c>
    </row>
    <row r="27" spans="1:10" ht="15" customHeight="1" x14ac:dyDescent="0.2">
      <c r="J27" s="102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836acf-4d87-416d-8f70-51f4475da6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3F66EB5D45B543949875F13F470F5C" ma:contentTypeVersion="13" ma:contentTypeDescription="Create a new document." ma:contentTypeScope="" ma:versionID="f06b2fd6e9dd80b782938840c8d67713">
  <xsd:schema xmlns:xsd="http://www.w3.org/2001/XMLSchema" xmlns:xs="http://www.w3.org/2001/XMLSchema" xmlns:p="http://schemas.microsoft.com/office/2006/metadata/properties" xmlns:ns3="d3836acf-4d87-416d-8f70-51f4475da6b4" xmlns:ns4="1993614c-2aa5-4e7b-80e7-bcfb843d50fc" targetNamespace="http://schemas.microsoft.com/office/2006/metadata/properties" ma:root="true" ma:fieldsID="cfd608cd9febe3b682dbe2912806f95b" ns3:_="" ns4:_="">
    <xsd:import namespace="d3836acf-4d87-416d-8f70-51f4475da6b4"/>
    <xsd:import namespace="1993614c-2aa5-4e7b-80e7-bcfb843d50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6acf-4d87-416d-8f70-51f4475da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3614c-2aa5-4e7b-80e7-bcfb843d50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BCE5A7-312A-4DE6-BFAC-5D78A8F57752}">
  <ds:schemaRefs>
    <ds:schemaRef ds:uri="1993614c-2aa5-4e7b-80e7-bcfb843d50fc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d3836acf-4d87-416d-8f70-51f4475da6b4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8974D1-142D-4F47-9E85-A6FE2DE793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836acf-4d87-416d-8f70-51f4475da6b4"/>
    <ds:schemaRef ds:uri="1993614c-2aa5-4e7b-80e7-bcfb843d5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738FC0-1602-4365-A791-400A112CAB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Transfers</vt:lpstr>
      <vt:lpstr>Hospitals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Willhite, Ke'Ara</cp:lastModifiedBy>
  <cp:lastPrinted>2023-09-19T18:59:39Z</cp:lastPrinted>
  <dcterms:created xsi:type="dcterms:W3CDTF">2010-02-11T21:59:50Z</dcterms:created>
  <dcterms:modified xsi:type="dcterms:W3CDTF">2023-09-19T19:14:40Z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0x010100433F66EB5D45B543949875F13F470F5C</vt:lpwstr>
  </property>
</Properties>
</file>